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2073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30" i="22" l="1"/>
  <c r="D28" i="22"/>
  <c r="A2" i="2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89" i="7" l="1"/>
  <c r="B89" i="7"/>
  <c r="D6" i="10" l="1"/>
  <c r="F5" i="10"/>
  <c r="F5" i="9" s="1"/>
  <c r="C68" i="7"/>
  <c r="E20" i="21" l="1"/>
  <c r="E18" i="21"/>
  <c r="J32" i="12"/>
  <c r="J30" i="12"/>
  <c r="H21" i="11"/>
  <c r="H19" i="11"/>
  <c r="D66" i="18"/>
  <c r="D64" i="18"/>
  <c r="D84" i="10"/>
  <c r="D82" i="10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J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1" i="21"/>
  <c r="C16" i="7" s="1"/>
  <c r="D13" i="19" s="1"/>
  <c r="D37" i="19"/>
  <c r="D31" i="19"/>
  <c r="D30" i="19"/>
  <c r="A2" i="9"/>
  <c r="A2" i="10"/>
  <c r="A2" i="18"/>
  <c r="A2" i="11"/>
  <c r="A2" i="12"/>
  <c r="A2" i="21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<sst xmlns="http://schemas.openxmlformats.org/spreadsheetml/2006/main" count="613" uniqueCount="272">
  <si>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</si>
  <si>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</si>
  <si>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</si>
  <si>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</si>
  <si>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</si>
  <si>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</si>
  <si>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</si>
  <si>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</si>
  <si>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</si>
  <si>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</si>
  <si>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</si>
  <si>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</si>
  <si>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</si>
  <si>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</si>
  <si>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</si>
  <si>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</si>
  <si>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</si>
  <si>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</si>
  <si>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</si>
  <si>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</si>
  <si>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</si>
  <si>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</si>
  <si>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</si>
  <si>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</si>
  <si>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</si>
  <si>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</si>
  <si>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</si>
  <si>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</si>
  <si>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</si>
  <si>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</si>
  <si>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</si>
  <si>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</si>
  <si>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</si>
  <si>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</si>
  <si>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</si>
  <si>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</si>
  <si>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</si>
  <si>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</si>
  <si>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</si>
  <si>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</si>
  <si>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</si>
  <si>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</si>
  <si>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</si>
  <si>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</si>
  <si>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</si>
  <si>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</si>
  <si>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</si>
  <si>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</si>
  <si>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</si>
  <si>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</si>
  <si>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</si>
  <si>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</si>
  <si>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</si>
  <si>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</si>
  <si>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</si>
  <si>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</si>
  <si>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</si>
  <si>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</si>
  <si>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</si>
  <si>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</si>
  <si>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</si>
  <si>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</si>
  <si>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</si>
  <si>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</si>
  <si>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</si>
  <si>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</si>
  <si>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</si>
  <si>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</si>
  <si>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</si>
  <si>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</si>
  <si>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</si>
  <si>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</si>
  <si>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</si>
  <si>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</si>
  <si>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</si>
  <si>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</si>
  <si>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</si>
  <si>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</si>
  <si>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</si>
  <si>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</si>
  <si>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</si>
  <si>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</si>
  <si>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</si>
  <si>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</si>
  <si>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</si>
  <si>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</si>
  <si>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</si>
  <si>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</si>
  <si>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</si>
  <si>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</si>
  <si>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</si>
  <si>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</si>
  <si>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</si>
  <si>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</si>
  <si>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</si>
  <si>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</si>
  <si>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</si>
  <si>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</si>
  <si>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</si>
  <si>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</si>
  <si>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</si>
  <si>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</si>
  <si>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</si>
  <si>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</si>
  <si>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</si>
  <si>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</si>
  <si>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</si>
  <si>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</si>
  <si>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</si>
  <si>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</si>
  <si>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</si>
  <si>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</si>
  <si>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</si>
  <si>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</si>
  <si>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</si>
  <si>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</si>
  <si>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</si>
  <si>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</si>
  <si>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</si>
  <si>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</si>
  <si>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</si>
  <si>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</si>
  <si>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</si>
  <si>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</si>
  <si>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</si>
  <si>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</si>
  <si>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</si>
  <si>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</si>
  <si>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</si>
  <si>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</si>
  <si>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</si>
  <si>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</si>
  <si>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</si>
  <si>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</si>
  <si>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</si>
  <si>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</si>
  <si>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</si>
  <si>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</si>
  <si>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</si>
  <si>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</si>
  <si>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</si>
  <si>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</si>
  <si>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</si>
  <si>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</si>
  <si>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</si>
  <si>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</si>
  <si>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</si>
  <si>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</si>
  <si>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</si>
  <si>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</si>
  <si>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</si>
  <si>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</si>
  <si>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</si>
  <si>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</si>
  <si>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</si>
  <si>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</si>
  <si>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</si>
  <si>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</si>
  <si>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</si>
  <si>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</si>
  <si>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</si>
  <si>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</si>
  <si>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</si>
  <si>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</si>
  <si>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</si>
  <si>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</si>
  <si>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</si>
  <si>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</si>
  <si>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</si>
  <si>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</si>
  <si>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</si>
  <si>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</si>
  <si>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</si>
  <si>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</si>
  <si>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</si>
  <si>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</si>
  <si>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</si>
  <si>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</si>
  <si>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</si>
  <si>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</si>
  <si>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</si>
  <si>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</si>
  <si>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</si>
  <si>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</si>
  <si>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</si>
  <si>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</si>
  <si>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</si>
  <si>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</si>
  <si>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</si>
  <si>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</si>
  <si>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</si>
  <si>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</si>
  <si>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</si>
  <si>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</si>
  <si>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</si>
  <si>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</si>
  <si>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</si>
  <si>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</si>
  <si>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</si>
  <si>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</si>
  <si>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</si>
  <si>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</si>
  <si>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</si>
  <si>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</si>
  <si>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</si>
  <si>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</si>
  <si>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</si>
  <si>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</si>
  <si>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</si>
  <si>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</si>
  <si>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</si>
  <si>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</si>
  <si>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</si>
  <si>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</si>
  <si>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</si>
  <si>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</si>
  <si>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</si>
  <si>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</si>
  <si>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</si>
  <si>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</si>
  <si>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</si>
  <si>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</si>
  <si>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</si>
  <si>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</si>
  <si>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</si>
  <si>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</si>
  <si>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</si>
  <si>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</si>
  <si>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</si>
  <si>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</si>
  <si>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</si>
  <si>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</si>
  <si>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</si>
  <si>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</si>
  <si>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</si>
  <si>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</si>
  <si>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</si>
  <si>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</si>
  <si>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</si>
  <si>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</si>
  <si>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</si>
  <si>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</si>
  <si>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</si>
  <si>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</si>
  <si>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</si>
  <si>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</si>
  <si>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</si>
  <si>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Կոմունալ համավճարներ /հազ.դրամ/</t>
  </si>
  <si>
    <t>110.8 դրամ</t>
  </si>
  <si>
    <t>143.7 դրամ</t>
  </si>
  <si>
    <t>ՀՐԱՉՅԱ ՍԱՐԳՍՅԱՆ</t>
  </si>
  <si>
    <t>Գ.Ավշարյան</t>
  </si>
  <si>
    <t>Լ.Մանսուրյան</t>
  </si>
  <si>
    <t xml:space="preserve">«Երևանի մանկապատանեկան համալիր մարզադպրոց» ՀՈԱԿ-ի </t>
  </si>
  <si>
    <t>&lt;&lt;Երևանի մանկապատանեկան համալիր մարզադպրոց&gt;&gt;  ՀՈԱԿ-ի</t>
  </si>
  <si>
    <r>
      <t xml:space="preserve">Հաշվետու  ժամանակա 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</si>
  <si>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 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</si>
  <si>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Թափուր հաստիքներից տնտեսում</t>
  </si>
  <si>
    <t>Տարեվերջին պայմանագրի փոփոխություն հայկական ծրագրի ինտեռնետ կապի ապահովման համար</t>
  </si>
  <si>
    <t>ՀԾ ծրագրի անխափան աշխատանքի համար հզորացվել է համակարգի . Հիշողությունը</t>
  </si>
  <si>
    <t>Մարզադպրոցի համար անհրաժեշտ է  ձեռք է բերվել օդորակիչներ ՝980,0 հազ.դր  հիմք գնային առաջարկ</t>
  </si>
  <si>
    <t>Մարզադպրոցի համար անհրաժեշտ է  ձեռք  բերվել օդորակիչներ ՝980,0 հազ.դր  հիմք գնային առաջարկ</t>
  </si>
  <si>
    <t>Սեղանի թենիս</t>
  </si>
  <si>
    <t>Հ/Հ ոճի ըմբշամարտ</t>
  </si>
  <si>
    <t>Ազատ  ըմբշամարտ</t>
  </si>
  <si>
    <t>Սպորտային պարեր</t>
  </si>
  <si>
    <t>Բռնցքամարտ</t>
  </si>
  <si>
    <t>Ձյուդո</t>
  </si>
  <si>
    <t>Կոխ</t>
  </si>
  <si>
    <t>Գեղարվեստական  մարմնամարզ,</t>
  </si>
  <si>
    <t>Հավելված 14</t>
  </si>
  <si>
    <t>Հավելված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</si>
</sst>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166" fontId="34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51" fillId="0" borderId="36" xfId="19" applyFont="1" applyBorder="1" applyAlignment="1">
      <alignment horizontal="center" vertical="center"/>
    </xf>
    <xf numFmtId="0" fontId="47" fillId="0" borderId="17" xfId="19" applyFont="1" applyBorder="1" applyAlignment="1">
      <alignment vertical="center"/>
    </xf>
    <xf numFmtId="166" fontId="54" fillId="0" borderId="0" xfId="45" applyNumberFormat="1" applyFont="1" applyBorder="1" applyAlignment="1">
      <alignment vertical="center"/>
    </xf>
    <xf numFmtId="166" fontId="26" fillId="24" borderId="10" xfId="45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0" fontId="23" fillId="0" borderId="11" xfId="19" applyFont="1" applyBorder="1" applyAlignment="1">
      <alignment horizontal="center" vertical="center"/>
    </xf>
    <xf numFmtId="166" fontId="30" fillId="24" borderId="10" xfId="20" applyNumberFormat="1" applyFont="1" applyFill="1" applyBorder="1" applyAlignment="1" applyProtection="1">
      <alignment horizontal="center" vertical="center"/>
      <protection locked="0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xahashiv%202022t\&#1395;&#1399;&#1407;&#1406;&#1377;&#1390;%20&#1398;&#1377;&#1389;&#1377;&#1392;&#1377;&#1399;&#1387;&#1406;%2000%202021&#1385;\MHM%20%20verjin%2027.12.2021333333%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մանկապատանեկան համալիր մարզադպրոց» ՀՈԱԿ-ի </v>
          </cell>
        </row>
        <row r="71">
          <cell r="C71" t="str">
            <v>Գ.Ավշարյան</v>
          </cell>
        </row>
        <row r="73">
          <cell r="C73" t="str">
            <v>Լ.Մանսուրյան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D66" sqref="D66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271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36" t="s">
        <v>43</v>
      </c>
      <c r="B7" s="536"/>
      <c r="C7" s="536"/>
      <c r="D7" s="536"/>
      <c r="E7" s="49"/>
    </row>
    <row r="8" spans="1:14" ht="27.75" customHeight="1">
      <c r="A8" s="537" t="s">
        <v>253</v>
      </c>
      <c r="B8" s="537"/>
      <c r="C8" s="537"/>
      <c r="D8" s="537"/>
    </row>
    <row r="9" spans="1:14" ht="18.75" customHeight="1">
      <c r="A9" s="538" t="s">
        <v>228</v>
      </c>
      <c r="B9" s="538"/>
      <c r="C9" s="538"/>
      <c r="D9" s="538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3"/>
      <c r="E11" s="54"/>
    </row>
    <row r="12" spans="1:14" ht="18" customHeight="1">
      <c r="A12" s="197">
        <v>1</v>
      </c>
      <c r="B12" s="198" t="s">
        <v>119</v>
      </c>
      <c r="C12" s="60"/>
      <c r="D12" s="404">
        <v>47351.5</v>
      </c>
      <c r="E12" s="433"/>
    </row>
    <row r="13" spans="1:14" ht="33.75" hidden="1" customHeight="1">
      <c r="A13" s="197">
        <v>2</v>
      </c>
      <c r="B13" s="406" t="s">
        <v>194</v>
      </c>
      <c r="C13" s="60"/>
      <c r="D13" s="405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4">
        <f>+'Dramakan hosqer'!C17</f>
        <v>0</v>
      </c>
      <c r="E14" s="4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4">
        <f>+'Dramakan hosqer'!C18</f>
        <v>0</v>
      </c>
      <c r="E15" s="433"/>
    </row>
    <row r="16" spans="1:14" ht="18" hidden="1" customHeight="1">
      <c r="A16" s="197">
        <v>5</v>
      </c>
      <c r="B16" s="198" t="s">
        <v>65</v>
      </c>
      <c r="C16" s="60"/>
      <c r="D16" s="404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4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3710.3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2">
        <f>+D66</f>
        <v>3710.3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3"/>
      <c r="I22" s="2"/>
      <c r="J22" s="2"/>
      <c r="K22" s="2"/>
      <c r="L22" s="2"/>
      <c r="M22" s="2"/>
      <c r="N22" s="2"/>
    </row>
    <row r="23" spans="1:24" ht="17.25" hidden="1" customHeight="1">
      <c r="A23" s="197">
        <v>3</v>
      </c>
      <c r="B23" s="200" t="s">
        <v>10</v>
      </c>
      <c r="C23" s="60"/>
      <c r="D23" s="306"/>
      <c r="E23" s="54"/>
    </row>
    <row r="24" spans="1:24" s="2" customFormat="1" ht="17.25" hidden="1" customHeight="1">
      <c r="A24" s="201">
        <v>11</v>
      </c>
      <c r="B24" s="79"/>
      <c r="C24" s="504"/>
      <c r="D24" s="306"/>
      <c r="E24" s="26"/>
    </row>
    <row r="25" spans="1:24" s="2" customFormat="1" ht="19.5" hidden="1" customHeight="1">
      <c r="A25" s="197">
        <v>12</v>
      </c>
      <c r="B25" s="202"/>
      <c r="C25" s="504"/>
      <c r="D25" s="306"/>
      <c r="E25" s="523"/>
    </row>
    <row r="26" spans="1:24" ht="24" customHeight="1">
      <c r="A26" s="55"/>
      <c r="B26" s="64" t="s">
        <v>30</v>
      </c>
      <c r="C26" s="57"/>
      <c r="D26" s="369">
        <f>SUM(D12:D20,D23:D25)</f>
        <v>51061.8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0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43925.5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2">
        <f>+Ashkhatavardz!C8+Ashkhatavardz!J7</f>
        <v>0</v>
      </c>
      <c r="E30" s="360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2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15</v>
      </c>
      <c r="C32" s="60"/>
      <c r="D32" s="306">
        <f>+Komunal!F20</f>
        <v>0</v>
      </c>
      <c r="E32" s="461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2</v>
      </c>
      <c r="B33" s="198" t="s">
        <v>14</v>
      </c>
      <c r="C33" s="60"/>
      <c r="D33" s="306">
        <f>+Komunal!J20</f>
        <v>1556.5</v>
      </c>
      <c r="E33" s="461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3</v>
      </c>
      <c r="B34" s="198" t="s">
        <v>16</v>
      </c>
      <c r="C34" s="60"/>
      <c r="D34" s="306">
        <f>+Komunal!M20</f>
        <v>74.2</v>
      </c>
      <c r="E34" s="461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4</v>
      </c>
      <c r="B35" s="198" t="s">
        <v>17</v>
      </c>
      <c r="C35" s="60"/>
      <c r="D35" s="306">
        <v>32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1">
        <f>SUM(D38:D40)</f>
        <v>205</v>
      </c>
      <c r="E37" s="54"/>
    </row>
    <row r="38" spans="1:24" s="3" customFormat="1" ht="18" customHeight="1">
      <c r="A38" s="203">
        <v>5.0999999999999996</v>
      </c>
      <c r="B38" s="39" t="s">
        <v>20</v>
      </c>
      <c r="C38" s="62"/>
      <c r="D38" s="307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5.2</v>
      </c>
      <c r="B39" s="39" t="s">
        <v>21</v>
      </c>
      <c r="C39" s="62"/>
      <c r="D39" s="307">
        <v>2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5.3</v>
      </c>
      <c r="B40" s="39" t="s">
        <v>22</v>
      </c>
      <c r="C40" s="62"/>
      <c r="D40" s="307">
        <v>87.8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30</v>
      </c>
      <c r="E41" s="54"/>
      <c r="K41" s="402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120</v>
      </c>
      <c r="E42" s="54"/>
      <c r="G42" s="527"/>
      <c r="K42" s="401"/>
      <c r="L42" s="402"/>
      <c r="M42" s="430"/>
      <c r="N42" s="402"/>
      <c r="O42" s="431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69.099999999999994</v>
      </c>
      <c r="E43" s="54"/>
      <c r="G43" s="527"/>
      <c r="K43" s="54"/>
      <c r="L43" s="54"/>
      <c r="M43" s="54"/>
      <c r="N43" s="54"/>
      <c r="O43" s="70"/>
      <c r="P43" s="70"/>
      <c r="Q43" s="70"/>
    </row>
    <row r="44" spans="1:24" ht="18" hidden="1" customHeight="1">
      <c r="A44" s="197">
        <v>11</v>
      </c>
      <c r="B44" s="232" t="s">
        <v>77</v>
      </c>
      <c r="C44" s="60"/>
      <c r="D44" s="306"/>
      <c r="E44" s="54"/>
      <c r="G44" s="527"/>
    </row>
    <row r="45" spans="1:24" ht="18" hidden="1" customHeight="1">
      <c r="A45" s="197">
        <v>12</v>
      </c>
      <c r="B45" s="198" t="s">
        <v>50</v>
      </c>
      <c r="C45" s="60"/>
      <c r="D45" s="306"/>
      <c r="E45" s="54"/>
      <c r="G45" s="527"/>
    </row>
    <row r="46" spans="1:24" ht="18.75" customHeight="1">
      <c r="A46" s="197">
        <v>9</v>
      </c>
      <c r="B46" s="198" t="s">
        <v>121</v>
      </c>
      <c r="C46" s="60"/>
      <c r="D46" s="306">
        <v>36</v>
      </c>
      <c r="E46" s="54"/>
      <c r="G46" s="527"/>
    </row>
    <row r="47" spans="1:24" ht="18" hidden="1" customHeight="1">
      <c r="A47" s="197">
        <v>14</v>
      </c>
      <c r="B47" s="198" t="s">
        <v>122</v>
      </c>
      <c r="C47" s="60"/>
      <c r="D47" s="306"/>
      <c r="E47" s="54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4"/>
      <c r="F48" s="61"/>
    </row>
    <row r="49" spans="1:7" ht="18" hidden="1" customHeight="1">
      <c r="A49" s="197">
        <v>16</v>
      </c>
      <c r="B49" s="198" t="s">
        <v>26</v>
      </c>
      <c r="C49" s="60"/>
      <c r="D49" s="306"/>
      <c r="E49" s="54"/>
    </row>
    <row r="50" spans="1:7" ht="18.75" hidden="1" customHeight="1">
      <c r="A50" s="197">
        <v>17</v>
      </c>
      <c r="B50" s="198" t="s">
        <v>69</v>
      </c>
      <c r="C50" s="60"/>
      <c r="D50" s="306"/>
      <c r="E50" s="54"/>
    </row>
    <row r="51" spans="1:7" ht="18.75" hidden="1" customHeight="1">
      <c r="A51" s="197">
        <v>18</v>
      </c>
      <c r="B51" s="198" t="s">
        <v>56</v>
      </c>
      <c r="C51" s="60"/>
      <c r="D51" s="308">
        <f>+D16</f>
        <v>0</v>
      </c>
      <c r="E51" s="54"/>
    </row>
    <row r="52" spans="1:7" ht="18" customHeight="1">
      <c r="A52" s="197">
        <v>10</v>
      </c>
      <c r="B52" s="198" t="s">
        <v>47</v>
      </c>
      <c r="C52" s="60"/>
      <c r="D52" s="306">
        <v>36</v>
      </c>
      <c r="E52" s="54"/>
      <c r="G52" s="527"/>
    </row>
    <row r="53" spans="1:7" ht="18.75" customHeight="1">
      <c r="A53" s="197">
        <v>11</v>
      </c>
      <c r="B53" s="198" t="s">
        <v>78</v>
      </c>
      <c r="C53" s="60"/>
      <c r="D53" s="306">
        <v>58</v>
      </c>
      <c r="E53" s="54"/>
    </row>
    <row r="54" spans="1:7" ht="18.75" customHeight="1">
      <c r="A54" s="197">
        <v>12</v>
      </c>
      <c r="B54" s="198" t="s">
        <v>79</v>
      </c>
      <c r="C54" s="60"/>
      <c r="D54" s="306">
        <v>95</v>
      </c>
      <c r="E54" s="54"/>
    </row>
    <row r="55" spans="1:7" ht="18.75" customHeight="1">
      <c r="A55" s="197">
        <v>13</v>
      </c>
      <c r="B55" s="198" t="s">
        <v>48</v>
      </c>
      <c r="C55" s="60"/>
      <c r="D55" s="306">
        <v>3</v>
      </c>
      <c r="E55" s="54"/>
    </row>
    <row r="56" spans="1:7" ht="18.75" hidden="1" customHeight="1">
      <c r="A56" s="197">
        <v>23</v>
      </c>
      <c r="B56" s="198" t="s">
        <v>123</v>
      </c>
      <c r="C56" s="60"/>
      <c r="D56" s="306"/>
      <c r="E56" s="54"/>
    </row>
    <row r="57" spans="1:7" ht="18.75" hidden="1" customHeight="1">
      <c r="A57" s="197">
        <v>24</v>
      </c>
      <c r="B57" s="198" t="s">
        <v>49</v>
      </c>
      <c r="C57" s="60"/>
      <c r="D57" s="306"/>
      <c r="E57" s="54"/>
    </row>
    <row r="58" spans="1:7" ht="18.75" hidden="1" customHeight="1">
      <c r="A58" s="197">
        <v>25</v>
      </c>
      <c r="B58" s="198" t="s">
        <v>66</v>
      </c>
      <c r="C58" s="60"/>
      <c r="D58" s="306"/>
      <c r="E58" s="54"/>
    </row>
    <row r="59" spans="1:7" ht="18.75" hidden="1" customHeight="1">
      <c r="A59" s="197">
        <v>26</v>
      </c>
      <c r="B59" s="200" t="s">
        <v>201</v>
      </c>
      <c r="C59" s="60"/>
      <c r="D59" s="306"/>
      <c r="E59" s="54"/>
    </row>
    <row r="60" spans="1:7" ht="18.75" hidden="1" customHeight="1">
      <c r="A60" s="197">
        <v>27</v>
      </c>
      <c r="B60" s="200" t="s">
        <v>202</v>
      </c>
      <c r="C60" s="60"/>
      <c r="D60" s="306"/>
      <c r="E60" s="54"/>
    </row>
    <row r="61" spans="1:7" ht="18.75" hidden="1" customHeight="1">
      <c r="A61" s="197">
        <v>28</v>
      </c>
      <c r="B61" s="198" t="s">
        <v>80</v>
      </c>
      <c r="C61" s="60"/>
      <c r="D61" s="306"/>
      <c r="E61" s="54"/>
    </row>
    <row r="62" spans="1:7" ht="18.75" hidden="1" customHeight="1">
      <c r="A62" s="197">
        <v>29</v>
      </c>
      <c r="B62" s="198" t="s">
        <v>136</v>
      </c>
      <c r="C62" s="60"/>
      <c r="D62" s="306"/>
      <c r="E62" s="54"/>
    </row>
    <row r="63" spans="1:7" s="6" customFormat="1" ht="18.75" hidden="1" customHeight="1">
      <c r="A63" s="197">
        <v>30</v>
      </c>
      <c r="B63" s="202"/>
      <c r="C63" s="61"/>
      <c r="D63" s="306"/>
      <c r="E63" s="54"/>
    </row>
    <row r="64" spans="1:7" s="6" customFormat="1" ht="18.75" hidden="1" customHeight="1">
      <c r="A64" s="197">
        <v>31</v>
      </c>
      <c r="B64" s="202"/>
      <c r="C64" s="61"/>
      <c r="D64" s="306"/>
      <c r="E64" s="523"/>
    </row>
    <row r="65" spans="1:15" ht="18.75" customHeight="1">
      <c r="A65" s="197">
        <v>14</v>
      </c>
      <c r="B65" s="79" t="s">
        <v>27</v>
      </c>
      <c r="C65" s="60"/>
      <c r="D65" s="306">
        <v>4821.5</v>
      </c>
      <c r="E65" s="54"/>
    </row>
    <row r="66" spans="1:15" s="3" customFormat="1" ht="18.75" customHeight="1">
      <c r="A66" s="204">
        <v>14.1</v>
      </c>
      <c r="B66" s="72" t="s">
        <v>81</v>
      </c>
      <c r="C66" s="62"/>
      <c r="D66" s="307">
        <v>3710.3</v>
      </c>
      <c r="E66" s="26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69">
        <f>SUM(D29,D32:D37,D41:D65,D67:D68)</f>
        <v>51061.799999999996</v>
      </c>
      <c r="E69" s="366"/>
    </row>
    <row r="70" spans="1:15" ht="37.5" customHeight="1">
      <c r="B70" s="69"/>
      <c r="C70" s="10"/>
      <c r="D70" s="59"/>
      <c r="E70" s="54"/>
    </row>
    <row r="71" spans="1:15" s="70" customFormat="1" ht="87" customHeight="1">
      <c r="B71" s="524" t="s">
        <v>229</v>
      </c>
      <c r="D71" s="432" t="s">
        <v>250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6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zoomScaleSheetLayoutView="100" workbookViewId="0">
      <selection activeCell="E15" sqref="E15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2" t="s">
        <v>270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1" t="s">
        <v>43</v>
      </c>
      <c r="B7" s="541"/>
      <c r="C7" s="541"/>
      <c r="D7" s="130"/>
      <c r="E7" s="48"/>
      <c r="F7" s="48"/>
      <c r="G7" s="48"/>
      <c r="H7" s="48"/>
      <c r="I7" s="96"/>
      <c r="J7" s="96"/>
      <c r="K7" s="96"/>
    </row>
    <row r="8" spans="1:11" s="7" customFormat="1" ht="29.25" customHeight="1">
      <c r="A8" s="537" t="s">
        <v>254</v>
      </c>
      <c r="B8" s="537"/>
      <c r="C8" s="537"/>
      <c r="D8" s="131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38" t="s">
        <v>230</v>
      </c>
      <c r="B9" s="538"/>
      <c r="C9" s="538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4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3">
        <f>+'Dramakani hamematakan'!D6</f>
        <v>205.9</v>
      </c>
      <c r="D13" s="539"/>
      <c r="E13" s="540"/>
      <c r="F13" s="363"/>
      <c r="G13" s="363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3">
        <f>SUM(C15:C26)</f>
        <v>47351.5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2" t="s">
        <v>119</v>
      </c>
      <c r="C15" s="334">
        <f>+'Pastaci finansav.'!C11</f>
        <v>47351.5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6" t="s">
        <v>194</v>
      </c>
      <c r="C16" s="334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5" t="s">
        <v>8</v>
      </c>
      <c r="C17" s="334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6" t="s">
        <v>55</v>
      </c>
      <c r="C18" s="333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7" t="s">
        <v>65</v>
      </c>
      <c r="C19" s="333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4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2" t="s">
        <v>9</v>
      </c>
      <c r="C21" s="334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2" t="s">
        <v>74</v>
      </c>
      <c r="C22" s="334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2" t="s">
        <v>35</v>
      </c>
      <c r="C23" s="333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hidden="1" customHeight="1">
      <c r="A24" s="78">
        <v>10</v>
      </c>
      <c r="B24" s="332" t="s">
        <v>10</v>
      </c>
      <c r="C24" s="334">
        <f>+'Ekamut-caxs'!D23</f>
        <v>0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8"/>
      <c r="C25" s="333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8"/>
      <c r="C26" s="333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3">
        <f>C28+C71+C84</f>
        <v>47262.399999999994</v>
      </c>
      <c r="D27" s="372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3">
        <f>SUM(C29,C32:C37,C41:C65,C69:C70)</f>
        <v>46282.399999999994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39" t="s">
        <v>223</v>
      </c>
      <c r="C29" s="334">
        <f>+'Ekamut-caxs'!D29</f>
        <v>43925.5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7">
        <f>+'Ekamut-caxs'!D30</f>
        <v>0</v>
      </c>
      <c r="D30" s="361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7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5" t="s">
        <v>15</v>
      </c>
      <c r="C32" s="334">
        <f>+'Ekamut-caxs'!D32</f>
        <v>0</v>
      </c>
      <c r="D32" s="462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2</v>
      </c>
      <c r="B33" s="335" t="s">
        <v>14</v>
      </c>
      <c r="C33" s="334">
        <f>+'Ekamut-caxs'!D33</f>
        <v>1556.5</v>
      </c>
      <c r="D33" s="462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5" t="s">
        <v>16</v>
      </c>
      <c r="C34" s="334">
        <f>+'Ekamut-caxs'!D34</f>
        <v>74.2</v>
      </c>
      <c r="D34" s="462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5" t="s">
        <v>17</v>
      </c>
      <c r="C35" s="334">
        <f>+'Ekamut-caxs'!D35</f>
        <v>32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5" t="s">
        <v>18</v>
      </c>
      <c r="C36" s="334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5" t="s">
        <v>19</v>
      </c>
      <c r="C37" s="334">
        <f>SUM(C38:C40)</f>
        <v>205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5.0999999999999996</v>
      </c>
      <c r="B38" s="32" t="s">
        <v>20</v>
      </c>
      <c r="C38" s="347">
        <f>+'Ekamut-caxs'!D38</f>
        <v>115.2</v>
      </c>
    </row>
    <row r="39" spans="1:11" ht="18" customHeight="1">
      <c r="A39" s="27">
        <v>5.2</v>
      </c>
      <c r="B39" s="32" t="s">
        <v>21</v>
      </c>
      <c r="C39" s="347">
        <f>+'Ekamut-caxs'!D39</f>
        <v>2</v>
      </c>
    </row>
    <row r="40" spans="1:11" ht="18" customHeight="1">
      <c r="A40" s="27">
        <v>5.3</v>
      </c>
      <c r="B40" s="32" t="s">
        <v>22</v>
      </c>
      <c r="C40" s="347">
        <f>+'Ekamut-caxs'!D40</f>
        <v>87.8</v>
      </c>
    </row>
    <row r="41" spans="1:11" s="119" customFormat="1" ht="18" customHeight="1">
      <c r="A41" s="78">
        <v>6</v>
      </c>
      <c r="B41" s="335" t="s">
        <v>23</v>
      </c>
      <c r="C41" s="334">
        <f>+'Ekamut-caxs'!D41</f>
        <v>30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5" t="s">
        <v>31</v>
      </c>
      <c r="C42" s="333">
        <f>+'Ekamut-caxs'!D42</f>
        <v>120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5" t="s">
        <v>24</v>
      </c>
      <c r="C43" s="333">
        <f>+'Ekamut-caxs'!D43</f>
        <v>69.099999999999994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hidden="1" customHeight="1">
      <c r="A44" s="78">
        <v>11</v>
      </c>
      <c r="B44" s="340" t="s">
        <v>77</v>
      </c>
      <c r="C44" s="333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5" t="s">
        <v>50</v>
      </c>
      <c r="C45" s="334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9</v>
      </c>
      <c r="B46" s="335" t="s">
        <v>121</v>
      </c>
      <c r="C46" s="334">
        <f>+'Ekamut-caxs'!D46</f>
        <v>36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5" t="s">
        <v>122</v>
      </c>
      <c r="C47" s="334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5" t="s">
        <v>25</v>
      </c>
      <c r="C48" s="334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5" t="s">
        <v>26</v>
      </c>
      <c r="C49" s="334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5" t="s">
        <v>69</v>
      </c>
      <c r="C50" s="334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5" t="s">
        <v>56</v>
      </c>
      <c r="C51" s="334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10</v>
      </c>
      <c r="B52" s="335" t="s">
        <v>47</v>
      </c>
      <c r="C52" s="334">
        <f>+'Ekamut-caxs'!D52</f>
        <v>36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11</v>
      </c>
      <c r="B53" s="335" t="s">
        <v>78</v>
      </c>
      <c r="C53" s="334">
        <f>+'Ekamut-caxs'!D53</f>
        <v>58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12</v>
      </c>
      <c r="B54" s="335" t="s">
        <v>79</v>
      </c>
      <c r="C54" s="334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13</v>
      </c>
      <c r="B55" s="335" t="s">
        <v>48</v>
      </c>
      <c r="C55" s="334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5" t="s">
        <v>123</v>
      </c>
      <c r="C56" s="334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5" t="s">
        <v>49</v>
      </c>
      <c r="C57" s="334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hidden="1" customHeight="1">
      <c r="A58" s="78">
        <v>25</v>
      </c>
      <c r="B58" s="335" t="s">
        <v>66</v>
      </c>
      <c r="C58" s="334">
        <f>+'Ekamut-caxs'!D58</f>
        <v>0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3" t="s">
        <v>201</v>
      </c>
      <c r="C59" s="334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3" t="s">
        <v>202</v>
      </c>
      <c r="C60" s="334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5" t="s">
        <v>80</v>
      </c>
      <c r="C61" s="334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5" t="s">
        <v>136</v>
      </c>
      <c r="C62" s="334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5"/>
      <c r="C63" s="333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5"/>
      <c r="C64" s="333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6" t="s">
        <v>37</v>
      </c>
      <c r="C65" s="334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2"/>
    </row>
    <row r="67" spans="1:11" ht="19.5" hidden="1" customHeight="1">
      <c r="A67" s="14">
        <v>32.200000000000003</v>
      </c>
      <c r="B67" s="122" t="s">
        <v>51</v>
      </c>
      <c r="C67" s="312"/>
    </row>
    <row r="68" spans="1:11" ht="19.5" hidden="1" customHeight="1">
      <c r="A68" s="14">
        <v>32.299999999999997</v>
      </c>
      <c r="B68" s="122" t="s">
        <v>87</v>
      </c>
      <c r="C68" s="312">
        <f>+'Ekamut-caxs'!D67</f>
        <v>0</v>
      </c>
    </row>
    <row r="69" spans="1:11" s="119" customFormat="1" ht="17.25" customHeight="1">
      <c r="A69" s="90">
        <v>14</v>
      </c>
      <c r="B69" s="341" t="s">
        <v>39</v>
      </c>
      <c r="C69" s="334">
        <f>+'Deb. ev kreditor'!D59-'Deb. ev kreditor'!D54</f>
        <v>42.099999999999909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2" t="s">
        <v>88</v>
      </c>
      <c r="C70" s="333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3">
        <f>C72+C80</f>
        <v>980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4" t="s">
        <v>92</v>
      </c>
      <c r="C72" s="334">
        <f>SUM(C73:C79)</f>
        <v>980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5" t="s">
        <v>89</v>
      </c>
      <c r="C73" s="333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45" t="s">
        <v>90</v>
      </c>
      <c r="C74" s="333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customHeight="1">
      <c r="A75" s="90">
        <v>1.1000000000000001</v>
      </c>
      <c r="B75" s="345" t="s">
        <v>91</v>
      </c>
      <c r="C75" s="602">
        <v>980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5" t="s">
        <v>203</v>
      </c>
      <c r="C76" s="333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5" t="s">
        <v>67</v>
      </c>
      <c r="C77" s="333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6" t="s">
        <v>68</v>
      </c>
      <c r="C78" s="333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6"/>
      <c r="C79" s="333"/>
      <c r="D79" s="525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4" t="s">
        <v>93</v>
      </c>
      <c r="C80" s="334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4" t="s">
        <v>64</v>
      </c>
      <c r="C81" s="333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7" t="s">
        <v>63</v>
      </c>
      <c r="C82" s="333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4" t="s">
        <v>52</v>
      </c>
      <c r="C83" s="333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3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9" t="s">
        <v>223</v>
      </c>
      <c r="C85" s="333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39"/>
      <c r="C86" s="333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3">
        <f>C13+C14-C27</f>
        <v>295.00000000000728</v>
      </c>
      <c r="D87" s="539"/>
      <c r="E87" s="540"/>
      <c r="F87" s="363"/>
      <c r="G87" s="363"/>
      <c r="H87" s="306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315" customFormat="1" ht="90" customHeight="1">
      <c r="B89" s="524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zoomScaleSheetLayoutView="100" workbookViewId="0">
      <selection activeCell="F58" sqref="F58"/>
    </sheetView>
  </sheetViews>
  <sheetFormatPr defaultRowHeight="13.5"/>
  <cols>
    <col min="1" max="1" width="5.85546875" style="24" customWidth="1"/>
    <col min="2" max="2" width="60.8554687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7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2" t="s">
        <v>57</v>
      </c>
      <c r="B1" s="542"/>
      <c r="C1" s="542"/>
      <c r="D1" s="542"/>
      <c r="E1" s="542"/>
      <c r="F1" s="542"/>
    </row>
    <row r="2" spans="1:18" s="22" customFormat="1" ht="25.5" customHeight="1">
      <c r="A2" s="537" t="str">
        <f>+'Ekamut-caxs'!A8:D8</f>
        <v xml:space="preserve">«Երևանի մանկապատանեկան համալիր մարզադպրոց» ՀՈԱԿ-ի </v>
      </c>
      <c r="B2" s="537"/>
      <c r="C2" s="537"/>
      <c r="D2" s="537"/>
      <c r="E2" s="537"/>
      <c r="F2" s="53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5" t="s">
        <v>232</v>
      </c>
      <c r="B3" s="545"/>
      <c r="C3" s="545"/>
      <c r="D3" s="545"/>
      <c r="E3" s="545"/>
      <c r="F3" s="545"/>
      <c r="G3" s="23"/>
      <c r="H3" s="23"/>
      <c r="I3" s="23"/>
    </row>
    <row r="4" spans="1:18" ht="20.25" customHeight="1">
      <c r="F4" s="518" t="s">
        <v>0</v>
      </c>
    </row>
    <row r="5" spans="1:18" ht="75" customHeight="1">
      <c r="A5" s="83" t="s">
        <v>3</v>
      </c>
      <c r="B5" s="84" t="s">
        <v>33</v>
      </c>
      <c r="C5" s="300" t="s">
        <v>179</v>
      </c>
      <c r="D5" s="300" t="s">
        <v>180</v>
      </c>
      <c r="E5" s="85" t="s">
        <v>53</v>
      </c>
      <c r="F5" s="50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7">
        <f>SUM(C7:C15,C18:C20)</f>
        <v>50372.5</v>
      </c>
      <c r="D6" s="367">
        <f>SUM(D7:D15,D18:D20)</f>
        <v>51061.8</v>
      </c>
      <c r="E6" s="367">
        <f t="shared" ref="E6:E62" si="0">D6-C6</f>
        <v>689.30000000000291</v>
      </c>
      <c r="F6" s="519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5" t="s">
        <v>119</v>
      </c>
      <c r="C7" s="348">
        <v>47351.5</v>
      </c>
      <c r="D7" s="349">
        <f>+'Ekamut-caxs'!D12</f>
        <v>47351.5</v>
      </c>
      <c r="E7" s="349">
        <f t="shared" si="0"/>
        <v>0</v>
      </c>
      <c r="F7" s="35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6" t="s">
        <v>194</v>
      </c>
      <c r="C8" s="348"/>
      <c r="D8" s="349">
        <f>+'Ekamut-caxs'!D13</f>
        <v>0</v>
      </c>
      <c r="E8" s="349">
        <f t="shared" ref="E8" si="1">D8-C8</f>
        <v>0</v>
      </c>
      <c r="F8" s="350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5" t="s">
        <v>8</v>
      </c>
      <c r="C9" s="348"/>
      <c r="D9" s="349">
        <f>+'Ekamut-caxs'!D14</f>
        <v>0</v>
      </c>
      <c r="E9" s="349">
        <f>D9-C9</f>
        <v>0</v>
      </c>
      <c r="F9" s="35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0"/>
      <c r="D12" s="349">
        <f>+'Ekamut-caxs'!D17</f>
        <v>0</v>
      </c>
      <c r="E12" s="349">
        <f t="shared" si="0"/>
        <v>0</v>
      </c>
      <c r="F12" s="35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2" t="s">
        <v>74</v>
      </c>
      <c r="C14" s="350"/>
      <c r="D14" s="349">
        <f>+'Ekamut-caxs'!D19</f>
        <v>0</v>
      </c>
      <c r="E14" s="349">
        <f t="shared" si="0"/>
        <v>0</v>
      </c>
      <c r="F14" s="35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1" t="s">
        <v>124</v>
      </c>
      <c r="C15" s="352">
        <f>SUM(C16:C17)</f>
        <v>3021</v>
      </c>
      <c r="D15" s="352">
        <f>SUM(D16:D17)</f>
        <v>3710.3</v>
      </c>
      <c r="E15" s="349">
        <f t="shared" si="0"/>
        <v>689.30000000000018</v>
      </c>
      <c r="F15" s="350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v>3021</v>
      </c>
      <c r="D16" s="310">
        <f>+'Ekamut-caxs'!D21</f>
        <v>3710.3</v>
      </c>
      <c r="E16" s="310">
        <f t="shared" si="0"/>
        <v>689.30000000000018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hidden="1" customHeight="1">
      <c r="A18" s="78">
        <v>10</v>
      </c>
      <c r="B18" s="353" t="s">
        <v>10</v>
      </c>
      <c r="C18" s="350"/>
      <c r="D18" s="349">
        <f>+'Ekamut-caxs'!D23</f>
        <v>0</v>
      </c>
      <c r="E18" s="349">
        <f t="shared" si="0"/>
        <v>0</v>
      </c>
      <c r="F18" s="35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8">
        <f>SUM(C22,C25:C30,C34:C58,C60:C61)</f>
        <v>50372.499999999993</v>
      </c>
      <c r="D21" s="368">
        <f>SUM(D22,D25:D30,D34:D58,D60:D61)</f>
        <v>51061.799999999996</v>
      </c>
      <c r="E21" s="367">
        <f t="shared" si="0"/>
        <v>689.30000000000291</v>
      </c>
      <c r="F21" s="519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21" customHeight="1">
      <c r="A22" s="78">
        <v>1</v>
      </c>
      <c r="B22" s="339" t="s">
        <v>12</v>
      </c>
      <c r="C22" s="350">
        <v>45130</v>
      </c>
      <c r="D22" s="352">
        <f>+'Ekamut-caxs'!D29</f>
        <v>43925.5</v>
      </c>
      <c r="E22" s="349">
        <f t="shared" si="0"/>
        <v>-1204.5</v>
      </c>
      <c r="F22" s="529" t="s">
        <v>257</v>
      </c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4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4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5" t="s">
        <v>15</v>
      </c>
      <c r="C25" s="350"/>
      <c r="D25" s="352">
        <f>+'Ekamut-caxs'!D32</f>
        <v>0</v>
      </c>
      <c r="E25" s="349">
        <f t="shared" si="0"/>
        <v>0</v>
      </c>
      <c r="F25" s="35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2</v>
      </c>
      <c r="B26" s="335" t="s">
        <v>14</v>
      </c>
      <c r="C26" s="350">
        <v>1446.1</v>
      </c>
      <c r="D26" s="352">
        <f>+'Ekamut-caxs'!D33</f>
        <v>1556.5</v>
      </c>
      <c r="E26" s="349">
        <f t="shared" si="0"/>
        <v>110.40000000000009</v>
      </c>
      <c r="F26" s="35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3</v>
      </c>
      <c r="B27" s="335" t="s">
        <v>16</v>
      </c>
      <c r="C27" s="350">
        <v>72.2</v>
      </c>
      <c r="D27" s="352">
        <f>+'Ekamut-caxs'!D34</f>
        <v>74.2</v>
      </c>
      <c r="E27" s="349">
        <f t="shared" si="0"/>
        <v>2</v>
      </c>
      <c r="F27" s="350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4</v>
      </c>
      <c r="B28" s="335" t="s">
        <v>17</v>
      </c>
      <c r="C28" s="350">
        <v>32.200000000000003</v>
      </c>
      <c r="D28" s="352">
        <f>+'Ekamut-caxs'!D35</f>
        <v>32</v>
      </c>
      <c r="E28" s="349">
        <f t="shared" si="0"/>
        <v>-0.20000000000000284</v>
      </c>
      <c r="F28" s="35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5" t="s">
        <v>18</v>
      </c>
      <c r="C29" s="350"/>
      <c r="D29" s="352">
        <f>+'Ekamut-caxs'!D36</f>
        <v>0</v>
      </c>
      <c r="E29" s="349">
        <f t="shared" si="0"/>
        <v>0</v>
      </c>
      <c r="F29" s="35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32.25" customHeight="1">
      <c r="A30" s="78">
        <v>5</v>
      </c>
      <c r="B30" s="335" t="s">
        <v>19</v>
      </c>
      <c r="C30" s="352">
        <f>SUM(C31:C33)</f>
        <v>174.8</v>
      </c>
      <c r="D30" s="352">
        <f>SUM(D31:D33)</f>
        <v>205</v>
      </c>
      <c r="E30" s="349">
        <f t="shared" si="0"/>
        <v>30.199999999999989</v>
      </c>
      <c r="F30" s="528" t="s">
        <v>258</v>
      </c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5.0999999999999996</v>
      </c>
      <c r="B31" s="32" t="s">
        <v>20</v>
      </c>
      <c r="C31" s="309">
        <v>115.2</v>
      </c>
      <c r="D31" s="354">
        <f>+'Ekamut-caxs'!D38</f>
        <v>115.2</v>
      </c>
      <c r="E31" s="310">
        <f t="shared" si="0"/>
        <v>0</v>
      </c>
      <c r="F31" s="309"/>
      <c r="G31" s="26"/>
    </row>
    <row r="32" spans="1:18" ht="21" customHeight="1">
      <c r="A32" s="27">
        <v>5.2</v>
      </c>
      <c r="B32" s="32" t="s">
        <v>21</v>
      </c>
      <c r="C32" s="309">
        <v>2</v>
      </c>
      <c r="D32" s="354">
        <f>+'Ekamut-caxs'!D39</f>
        <v>2</v>
      </c>
      <c r="E32" s="310">
        <f t="shared" si="0"/>
        <v>0</v>
      </c>
      <c r="F32" s="309"/>
      <c r="G32" s="26"/>
    </row>
    <row r="33" spans="1:18" ht="21" customHeight="1">
      <c r="A33" s="27">
        <v>5.3</v>
      </c>
      <c r="B33" s="32" t="s">
        <v>22</v>
      </c>
      <c r="C33" s="309">
        <v>57.6</v>
      </c>
      <c r="D33" s="354">
        <f>+'Ekamut-caxs'!D40</f>
        <v>87.8</v>
      </c>
      <c r="E33" s="310">
        <f t="shared" si="0"/>
        <v>30.199999999999996</v>
      </c>
      <c r="F33" s="309"/>
      <c r="G33" s="26"/>
    </row>
    <row r="34" spans="1:18" s="75" customFormat="1" ht="21" customHeight="1">
      <c r="A34" s="78">
        <v>6</v>
      </c>
      <c r="B34" s="335" t="s">
        <v>23</v>
      </c>
      <c r="C34" s="350">
        <v>30</v>
      </c>
      <c r="D34" s="352">
        <f>+'Ekamut-caxs'!D41</f>
        <v>30</v>
      </c>
      <c r="E34" s="349">
        <f t="shared" si="0"/>
        <v>0</v>
      </c>
      <c r="F34" s="35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5" t="s">
        <v>31</v>
      </c>
      <c r="C35" s="350">
        <v>120</v>
      </c>
      <c r="D35" s="352">
        <f>+'Ekamut-caxs'!D42</f>
        <v>120</v>
      </c>
      <c r="E35" s="349">
        <f t="shared" si="0"/>
        <v>0</v>
      </c>
      <c r="F35" s="350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5" t="s">
        <v>24</v>
      </c>
      <c r="C36" s="350">
        <v>69.099999999999994</v>
      </c>
      <c r="D36" s="352">
        <f>+'Ekamut-caxs'!D43</f>
        <v>69.099999999999994</v>
      </c>
      <c r="E36" s="349">
        <f t="shared" si="0"/>
        <v>0</v>
      </c>
      <c r="F36" s="35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.75" customHeight="1">
      <c r="A37" s="78">
        <v>9</v>
      </c>
      <c r="B37" s="340" t="s">
        <v>77</v>
      </c>
      <c r="C37" s="350">
        <v>0</v>
      </c>
      <c r="D37" s="352">
        <f>+'Ekamut-caxs'!D44</f>
        <v>0</v>
      </c>
      <c r="E37" s="349">
        <f t="shared" si="0"/>
        <v>0</v>
      </c>
      <c r="F37" s="35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5" t="s">
        <v>50</v>
      </c>
      <c r="C38" s="350"/>
      <c r="D38" s="352">
        <f>+'Ekamut-caxs'!D45</f>
        <v>0</v>
      </c>
      <c r="E38" s="349">
        <f t="shared" si="0"/>
        <v>0</v>
      </c>
      <c r="F38" s="35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5" t="s">
        <v>121</v>
      </c>
      <c r="C39" s="350">
        <v>50</v>
      </c>
      <c r="D39" s="352">
        <f>+'Ekamut-caxs'!D46</f>
        <v>36</v>
      </c>
      <c r="E39" s="349">
        <f>D39-C39</f>
        <v>-14</v>
      </c>
      <c r="F39" s="35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5" t="s">
        <v>122</v>
      </c>
      <c r="C40" s="350"/>
      <c r="D40" s="352">
        <f>+'Ekamut-caxs'!D47</f>
        <v>0</v>
      </c>
      <c r="E40" s="349">
        <f t="shared" si="0"/>
        <v>0</v>
      </c>
      <c r="F40" s="35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5" t="s">
        <v>25</v>
      </c>
      <c r="C41" s="348"/>
      <c r="D41" s="352">
        <f>+'Ekamut-caxs'!D48</f>
        <v>0</v>
      </c>
      <c r="E41" s="349">
        <f t="shared" si="0"/>
        <v>0</v>
      </c>
      <c r="F41" s="35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5" t="s">
        <v>26</v>
      </c>
      <c r="C42" s="348"/>
      <c r="D42" s="352">
        <f>+'Ekamut-caxs'!D49</f>
        <v>0</v>
      </c>
      <c r="E42" s="349">
        <f>D42-C42</f>
        <v>0</v>
      </c>
      <c r="F42" s="35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5" t="s">
        <v>69</v>
      </c>
      <c r="C43" s="348"/>
      <c r="D43" s="352">
        <f>+'Ekamut-caxs'!D50</f>
        <v>0</v>
      </c>
      <c r="E43" s="349">
        <f>D43-C43</f>
        <v>0</v>
      </c>
      <c r="F43" s="35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5" t="s">
        <v>56</v>
      </c>
      <c r="C44" s="348"/>
      <c r="D44" s="352">
        <f>+'Ekamut-caxs'!D51</f>
        <v>0</v>
      </c>
      <c r="E44" s="349">
        <f>D44-C44</f>
        <v>0</v>
      </c>
      <c r="F44" s="35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11</v>
      </c>
      <c r="B45" s="335" t="s">
        <v>47</v>
      </c>
      <c r="C45" s="350">
        <v>36</v>
      </c>
      <c r="D45" s="352">
        <f>+'Ekamut-caxs'!D52</f>
        <v>36</v>
      </c>
      <c r="E45" s="349">
        <f t="shared" si="0"/>
        <v>0</v>
      </c>
      <c r="F45" s="350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35.25" customHeight="1">
      <c r="A46" s="78">
        <v>12</v>
      </c>
      <c r="B46" s="351" t="s">
        <v>78</v>
      </c>
      <c r="C46" s="350">
        <v>20</v>
      </c>
      <c r="D46" s="352">
        <f>+'Ekamut-caxs'!D53</f>
        <v>58</v>
      </c>
      <c r="E46" s="349">
        <f t="shared" si="0"/>
        <v>38</v>
      </c>
      <c r="F46" s="529" t="s">
        <v>259</v>
      </c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39" customHeight="1">
      <c r="A47" s="78">
        <v>13</v>
      </c>
      <c r="B47" s="351" t="s">
        <v>79</v>
      </c>
      <c r="C47" s="348">
        <v>95</v>
      </c>
      <c r="D47" s="352">
        <f>+'Ekamut-caxs'!D54</f>
        <v>95</v>
      </c>
      <c r="E47" s="349">
        <f t="shared" si="0"/>
        <v>0</v>
      </c>
      <c r="F47" s="35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14</v>
      </c>
      <c r="B48" s="335" t="s">
        <v>48</v>
      </c>
      <c r="C48" s="348">
        <v>3</v>
      </c>
      <c r="D48" s="352">
        <f>+'Ekamut-caxs'!D55</f>
        <v>3</v>
      </c>
      <c r="E48" s="349">
        <f t="shared" ref="E48:E61" si="2">D48-C48</f>
        <v>0</v>
      </c>
      <c r="F48" s="35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5" t="s">
        <v>123</v>
      </c>
      <c r="C49" s="348"/>
      <c r="D49" s="352">
        <f>+'Ekamut-caxs'!D56</f>
        <v>0</v>
      </c>
      <c r="E49" s="349">
        <f t="shared" si="2"/>
        <v>0</v>
      </c>
      <c r="F49" s="35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5" t="s">
        <v>49</v>
      </c>
      <c r="C50" s="348"/>
      <c r="D50" s="352">
        <f>+'Ekamut-caxs'!D57</f>
        <v>0</v>
      </c>
      <c r="E50" s="349">
        <f t="shared" si="2"/>
        <v>0</v>
      </c>
      <c r="F50" s="35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25</v>
      </c>
      <c r="B51" s="335" t="s">
        <v>66</v>
      </c>
      <c r="C51" s="348"/>
      <c r="D51" s="352">
        <f>+'Ekamut-caxs'!D58</f>
        <v>0</v>
      </c>
      <c r="E51" s="349">
        <f t="shared" si="2"/>
        <v>0</v>
      </c>
      <c r="F51" s="35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3" t="s">
        <v>201</v>
      </c>
      <c r="C52" s="348"/>
      <c r="D52" s="352">
        <f>+'Ekamut-caxs'!D59</f>
        <v>0</v>
      </c>
      <c r="E52" s="349">
        <f t="shared" ref="E52:E53" si="3">D52-C52</f>
        <v>0</v>
      </c>
      <c r="F52" s="35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3" t="s">
        <v>202</v>
      </c>
      <c r="C53" s="348"/>
      <c r="D53" s="352">
        <f>+'Ekamut-caxs'!D60</f>
        <v>0</v>
      </c>
      <c r="E53" s="349">
        <f t="shared" si="3"/>
        <v>0</v>
      </c>
      <c r="F53" s="35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5" t="s">
        <v>80</v>
      </c>
      <c r="C54" s="348"/>
      <c r="D54" s="352">
        <f>+'Ekamut-caxs'!D61</f>
        <v>0</v>
      </c>
      <c r="E54" s="349">
        <f t="shared" si="2"/>
        <v>0</v>
      </c>
      <c r="F54" s="35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5" t="s">
        <v>136</v>
      </c>
      <c r="C55" s="348"/>
      <c r="D55" s="352">
        <f>+'Ekamut-caxs'!D62</f>
        <v>0</v>
      </c>
      <c r="E55" s="349">
        <f t="shared" si="2"/>
        <v>0</v>
      </c>
      <c r="F55" s="350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8"/>
      <c r="C56" s="348"/>
      <c r="D56" s="350">
        <f>+'Ekamut-caxs'!D63</f>
        <v>0</v>
      </c>
      <c r="E56" s="348">
        <f t="shared" ref="E56:E57" si="4">D56-C56</f>
        <v>0</v>
      </c>
      <c r="F56" s="35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8"/>
      <c r="C57" s="348"/>
      <c r="D57" s="350">
        <f>+'Ekamut-caxs'!D64</f>
        <v>0</v>
      </c>
      <c r="E57" s="348">
        <f t="shared" si="4"/>
        <v>0</v>
      </c>
      <c r="F57" s="350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39" customHeight="1">
      <c r="A58" s="78">
        <v>15</v>
      </c>
      <c r="B58" s="501" t="s">
        <v>27</v>
      </c>
      <c r="C58" s="530">
        <v>3094.1</v>
      </c>
      <c r="D58" s="352">
        <f>+'Ekamut-caxs'!D65</f>
        <v>4821.5</v>
      </c>
      <c r="E58" s="349">
        <f t="shared" si="2"/>
        <v>1727.4</v>
      </c>
      <c r="F58" s="309" t="s">
        <v>260</v>
      </c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6.25" customHeight="1">
      <c r="A59" s="28">
        <v>15.1</v>
      </c>
      <c r="B59" s="30" t="s">
        <v>81</v>
      </c>
      <c r="C59" s="535">
        <v>3021</v>
      </c>
      <c r="D59" s="354">
        <f>+'Ekamut-caxs'!D66</f>
        <v>3710.3</v>
      </c>
      <c r="E59" s="310">
        <f t="shared" si="2"/>
        <v>689.30000000000018</v>
      </c>
      <c r="F59" s="309"/>
      <c r="G59" s="196"/>
    </row>
    <row r="60" spans="1:18" s="75" customFormat="1" ht="21" hidden="1" customHeight="1">
      <c r="A60" s="78">
        <v>33</v>
      </c>
      <c r="B60" s="351" t="s">
        <v>82</v>
      </c>
      <c r="C60" s="530"/>
      <c r="D60" s="352">
        <f>+'Ekamut-caxs'!D67</f>
        <v>0</v>
      </c>
      <c r="E60" s="349">
        <f t="shared" si="2"/>
        <v>0</v>
      </c>
      <c r="F60" s="350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5" t="s">
        <v>70</v>
      </c>
      <c r="C61" s="348"/>
      <c r="D61" s="352">
        <f>+'Ekamut-caxs'!D68</f>
        <v>0</v>
      </c>
      <c r="E61" s="349">
        <f t="shared" si="2"/>
        <v>0</v>
      </c>
      <c r="F61" s="350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7">
        <f>C6-C21</f>
        <v>0</v>
      </c>
      <c r="D62" s="367">
        <f>D6-D21</f>
        <v>0</v>
      </c>
      <c r="E62" s="367">
        <f t="shared" si="0"/>
        <v>0</v>
      </c>
      <c r="F62" s="519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0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4" t="s">
        <v>251</v>
      </c>
      <c r="E64" s="544"/>
      <c r="F64" s="515"/>
      <c r="G64" s="26"/>
    </row>
    <row r="65" spans="1:7" ht="9.75" customHeight="1">
      <c r="B65" s="42"/>
      <c r="C65" s="39"/>
      <c r="D65" s="543" t="s">
        <v>5</v>
      </c>
      <c r="E65" s="543"/>
      <c r="F65" s="521"/>
      <c r="G65" s="26"/>
    </row>
    <row r="66" spans="1:7" ht="24.75" customHeight="1">
      <c r="B66" s="40" t="s">
        <v>6</v>
      </c>
      <c r="C66" s="41"/>
      <c r="D66" s="544" t="s">
        <v>252</v>
      </c>
      <c r="E66" s="544"/>
      <c r="F66" s="515"/>
      <c r="G66" s="26"/>
    </row>
    <row r="67" spans="1:7" ht="11.25" customHeight="1">
      <c r="B67" s="39"/>
      <c r="C67" s="39"/>
      <c r="D67" s="543" t="s">
        <v>5</v>
      </c>
      <c r="E67" s="543"/>
      <c r="F67" s="521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4"/>
      <c r="G68" s="26"/>
    </row>
    <row r="69" spans="1:7" s="19" customFormat="1">
      <c r="A69" s="139"/>
      <c r="B69" s="26"/>
      <c r="C69" s="26"/>
      <c r="D69" s="26"/>
      <c r="E69" s="26"/>
      <c r="F69" s="522"/>
      <c r="G69" s="26"/>
    </row>
    <row r="70" spans="1:7" s="19" customFormat="1">
      <c r="A70" s="139"/>
      <c r="B70" s="26"/>
      <c r="C70" s="26"/>
      <c r="D70" s="26"/>
      <c r="E70" s="26"/>
      <c r="F70" s="522"/>
      <c r="G70" s="26"/>
    </row>
    <row r="71" spans="1:7" s="19" customFormat="1">
      <c r="A71" s="139"/>
      <c r="B71" s="26"/>
      <c r="C71" s="26"/>
      <c r="D71" s="26"/>
      <c r="E71" s="26"/>
      <c r="F71" s="522"/>
      <c r="G71" s="26"/>
    </row>
    <row r="72" spans="1:7" s="19" customFormat="1">
      <c r="A72" s="139"/>
      <c r="B72" s="26"/>
      <c r="C72" s="26"/>
      <c r="D72" s="26"/>
      <c r="E72" s="26"/>
      <c r="F72" s="522"/>
      <c r="G72" s="26"/>
    </row>
    <row r="73" spans="1:7" s="19" customFormat="1">
      <c r="A73" s="139"/>
      <c r="B73" s="26"/>
      <c r="C73" s="26"/>
      <c r="D73" s="26"/>
      <c r="E73" s="26"/>
      <c r="F73" s="522"/>
    </row>
    <row r="74" spans="1:7" s="19" customFormat="1">
      <c r="A74" s="139"/>
      <c r="B74" s="26"/>
      <c r="C74" s="26"/>
      <c r="D74" s="26"/>
      <c r="E74" s="26"/>
      <c r="F74" s="522"/>
    </row>
    <row r="75" spans="1:7" s="19" customFormat="1">
      <c r="A75" s="139"/>
      <c r="B75" s="26"/>
      <c r="C75" s="26"/>
      <c r="D75" s="26"/>
      <c r="E75" s="26"/>
      <c r="F75" s="522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9" zoomScaleSheetLayoutView="100" workbookViewId="0">
      <selection activeCell="F58" sqref="F58"/>
    </sheetView>
  </sheetViews>
  <sheetFormatPr defaultRowHeight="13.5"/>
  <cols>
    <col min="1" max="1" width="4.85546875" style="20" customWidth="1"/>
    <col min="2" max="2" width="63.140625" style="20" customWidth="1"/>
    <col min="3" max="3" width="18" style="20" customWidth="1"/>
    <col min="4" max="4" width="14.5703125" style="20" customWidth="1"/>
    <col min="5" max="5" width="12.42578125" style="20" customWidth="1"/>
    <col min="6" max="6" width="41.140625" style="517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2" t="s">
        <v>84</v>
      </c>
      <c r="B1" s="542"/>
      <c r="C1" s="542"/>
      <c r="D1" s="542"/>
      <c r="E1" s="542"/>
      <c r="F1" s="542"/>
    </row>
    <row r="2" spans="1:20" s="22" customFormat="1" ht="20.25">
      <c r="A2" s="537" t="str">
        <f>+'Ekamut-caxs'!A8:D8</f>
        <v xml:space="preserve">«Երևանի մանկապատանեկան համալիր մարզադպրոց» ՀՈԱԿ-ի </v>
      </c>
      <c r="B2" s="537"/>
      <c r="C2" s="537"/>
      <c r="D2" s="537"/>
      <c r="E2" s="537"/>
      <c r="F2" s="537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5" t="s">
        <v>233</v>
      </c>
      <c r="B3" s="545"/>
      <c r="C3" s="545"/>
      <c r="D3" s="545"/>
      <c r="E3" s="545"/>
      <c r="F3" s="545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0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255</v>
      </c>
      <c r="D5" s="300" t="s">
        <v>256</v>
      </c>
      <c r="E5" s="113" t="s">
        <v>53</v>
      </c>
      <c r="F5" s="500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1">
        <v>205.9</v>
      </c>
      <c r="D6" s="311">
        <f>+C6</f>
        <v>205.9</v>
      </c>
      <c r="E6" s="343">
        <f t="shared" ref="E6:E65" si="0">D6-C6</f>
        <v>0</v>
      </c>
      <c r="F6" s="511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3">
        <f>SUM(C8:C19)</f>
        <v>47351.5</v>
      </c>
      <c r="D7" s="343">
        <f>SUM(D8:D19)</f>
        <v>47351.5</v>
      </c>
      <c r="E7" s="343">
        <f>D7-C7</f>
        <v>0</v>
      </c>
      <c r="F7" s="511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17.25" customHeight="1">
      <c r="A8" s="78">
        <v>1</v>
      </c>
      <c r="B8" s="332" t="s">
        <v>119</v>
      </c>
      <c r="C8" s="333">
        <v>47351.5</v>
      </c>
      <c r="D8" s="334">
        <f>+'Dramakan hosqer'!C15</f>
        <v>47351.5</v>
      </c>
      <c r="E8" s="334">
        <f>D8-C8</f>
        <v>0</v>
      </c>
      <c r="F8" s="512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6" t="s">
        <v>194</v>
      </c>
      <c r="C9" s="333"/>
      <c r="D9" s="334">
        <f>+'Dramakan hosqer'!C16</f>
        <v>0</v>
      </c>
      <c r="E9" s="334">
        <f>D9-C9</f>
        <v>0</v>
      </c>
      <c r="F9" s="512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5" t="s">
        <v>8</v>
      </c>
      <c r="C10" s="333"/>
      <c r="D10" s="334">
        <f>+'Dramakan hosqer'!C17</f>
        <v>0</v>
      </c>
      <c r="E10" s="334">
        <f t="shared" si="0"/>
        <v>0</v>
      </c>
      <c r="F10" s="512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6" t="s">
        <v>55</v>
      </c>
      <c r="C11" s="333"/>
      <c r="D11" s="334">
        <f>+'Dramakan hosqer'!C18</f>
        <v>0</v>
      </c>
      <c r="E11" s="334">
        <f t="shared" si="0"/>
        <v>0</v>
      </c>
      <c r="F11" s="512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512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3"/>
      <c r="D13" s="334">
        <f>+'Dramakan hosqer'!C20</f>
        <v>0</v>
      </c>
      <c r="E13" s="334">
        <f t="shared" si="0"/>
        <v>0</v>
      </c>
      <c r="F13" s="512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512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2" t="s">
        <v>74</v>
      </c>
      <c r="C15" s="333"/>
      <c r="D15" s="334">
        <f>+'Dramakan hosqer'!C22</f>
        <v>0</v>
      </c>
      <c r="E15" s="334">
        <f t="shared" si="0"/>
        <v>0</v>
      </c>
      <c r="F15" s="512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2" t="s">
        <v>35</v>
      </c>
      <c r="C16" s="333"/>
      <c r="D16" s="334">
        <f>+'Dramakan hosqer'!C23</f>
        <v>0</v>
      </c>
      <c r="E16" s="334">
        <f t="shared" si="0"/>
        <v>0</v>
      </c>
      <c r="F16" s="512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hidden="1" customHeight="1">
      <c r="A17" s="78">
        <v>10</v>
      </c>
      <c r="B17" s="332" t="s">
        <v>10</v>
      </c>
      <c r="C17" s="333"/>
      <c r="D17" s="334">
        <f>+'Dramakan hosqer'!C24</f>
        <v>0</v>
      </c>
      <c r="E17" s="334">
        <f>D17-C17</f>
        <v>0</v>
      </c>
      <c r="F17" s="512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8"/>
      <c r="C18" s="333"/>
      <c r="D18" s="333">
        <f>+'Dramakan hosqer'!C25</f>
        <v>0</v>
      </c>
      <c r="E18" s="333">
        <f>D18-C18</f>
        <v>0</v>
      </c>
      <c r="F18" s="512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8"/>
      <c r="C19" s="333"/>
      <c r="D19" s="333">
        <f>+'Dramakan hosqer'!C26</f>
        <v>0</v>
      </c>
      <c r="E19" s="333">
        <f>D19-C19</f>
        <v>0</v>
      </c>
      <c r="F19" s="512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3">
        <f>+C21+C64+C77</f>
        <v>47320.499999999993</v>
      </c>
      <c r="D20" s="343">
        <f>+D21+D64+D77</f>
        <v>47262.399999999994</v>
      </c>
      <c r="E20" s="343">
        <f t="shared" si="0"/>
        <v>-58.099999999998545</v>
      </c>
      <c r="F20" s="511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3">
        <f>SUM(C22,C25:C30,C34:C58,C62:C63)</f>
        <v>47320.499999999993</v>
      </c>
      <c r="D21" s="343">
        <f>SUM(D22,D25:D30,D34:D58,D62:D63)</f>
        <v>46282.399999999994</v>
      </c>
      <c r="E21" s="343">
        <f t="shared" si="0"/>
        <v>-1038.0999999999985</v>
      </c>
      <c r="F21" s="511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18" customHeight="1">
      <c r="A22" s="78">
        <v>1</v>
      </c>
      <c r="B22" s="339" t="s">
        <v>12</v>
      </c>
      <c r="C22" s="333">
        <v>45130</v>
      </c>
      <c r="D22" s="334">
        <f>+'Dramakan hosqer'!C29</f>
        <v>43925.5</v>
      </c>
      <c r="E22" s="334">
        <f t="shared" si="0"/>
        <v>-1204.5</v>
      </c>
      <c r="F22" s="528" t="s">
        <v>257</v>
      </c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2"/>
      <c r="D23" s="347">
        <f>+'Dramakan hosqer'!C30</f>
        <v>0</v>
      </c>
      <c r="E23" s="347">
        <f t="shared" si="0"/>
        <v>0</v>
      </c>
      <c r="F23" s="513"/>
    </row>
    <row r="24" spans="1:20" ht="18" hidden="1" customHeight="1">
      <c r="A24" s="27">
        <v>1.2</v>
      </c>
      <c r="B24" s="32" t="s">
        <v>13</v>
      </c>
      <c r="C24" s="312"/>
      <c r="D24" s="347">
        <f>+'Dramakan hosqer'!C31</f>
        <v>0</v>
      </c>
      <c r="E24" s="347">
        <f t="shared" si="0"/>
        <v>0</v>
      </c>
      <c r="F24" s="513"/>
    </row>
    <row r="25" spans="1:20" s="75" customFormat="1" ht="18" hidden="1" customHeight="1">
      <c r="A25" s="78">
        <v>2</v>
      </c>
      <c r="B25" s="335" t="s">
        <v>15</v>
      </c>
      <c r="C25" s="333"/>
      <c r="D25" s="334">
        <f>+'Dramakan hosqer'!C32</f>
        <v>0</v>
      </c>
      <c r="E25" s="334">
        <f t="shared" si="0"/>
        <v>0</v>
      </c>
      <c r="F25" s="512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2</v>
      </c>
      <c r="B26" s="335" t="s">
        <v>14</v>
      </c>
      <c r="C26" s="333">
        <v>1446.1</v>
      </c>
      <c r="D26" s="334">
        <f>+'Dramakan hosqer'!C33</f>
        <v>1556.5</v>
      </c>
      <c r="E26" s="334">
        <f t="shared" si="0"/>
        <v>110.40000000000009</v>
      </c>
      <c r="F26" s="512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3</v>
      </c>
      <c r="B27" s="335" t="s">
        <v>16</v>
      </c>
      <c r="C27" s="333">
        <v>72.2</v>
      </c>
      <c r="D27" s="334">
        <f>+'Dramakan hosqer'!C34</f>
        <v>74.2</v>
      </c>
      <c r="E27" s="334">
        <f t="shared" si="0"/>
        <v>2</v>
      </c>
      <c r="F27" s="512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4</v>
      </c>
      <c r="B28" s="335" t="s">
        <v>17</v>
      </c>
      <c r="C28" s="333">
        <v>32.200000000000003</v>
      </c>
      <c r="D28" s="334">
        <f>+'Dramakan hosqer'!C35</f>
        <v>32</v>
      </c>
      <c r="E28" s="334">
        <f t="shared" si="0"/>
        <v>-0.20000000000000284</v>
      </c>
      <c r="F28" s="512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5" t="s">
        <v>18</v>
      </c>
      <c r="C29" s="333"/>
      <c r="D29" s="334">
        <f>+'Dramakan hosqer'!C36</f>
        <v>0</v>
      </c>
      <c r="E29" s="334">
        <f t="shared" si="0"/>
        <v>0</v>
      </c>
      <c r="F29" s="512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25.5">
      <c r="A30" s="78">
        <v>5</v>
      </c>
      <c r="B30" s="335" t="s">
        <v>19</v>
      </c>
      <c r="C30" s="334">
        <f>SUM(C31:C33)</f>
        <v>174.8</v>
      </c>
      <c r="D30" s="334">
        <f>SUM(D31:D33)</f>
        <v>205</v>
      </c>
      <c r="E30" s="334">
        <f t="shared" si="0"/>
        <v>30.199999999999989</v>
      </c>
      <c r="F30" s="528" t="s">
        <v>258</v>
      </c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5.0999999999999996</v>
      </c>
      <c r="B31" s="32" t="s">
        <v>20</v>
      </c>
      <c r="C31" s="312">
        <v>115.2</v>
      </c>
      <c r="D31" s="347">
        <f>+'Dramakan hosqer'!C38</f>
        <v>115.2</v>
      </c>
      <c r="E31" s="347">
        <f t="shared" si="0"/>
        <v>0</v>
      </c>
      <c r="F31" s="513"/>
    </row>
    <row r="32" spans="1:20" s="35" customFormat="1" ht="18" customHeight="1">
      <c r="A32" s="27">
        <v>5.2</v>
      </c>
      <c r="B32" s="32" t="s">
        <v>21</v>
      </c>
      <c r="C32" s="312">
        <v>2</v>
      </c>
      <c r="D32" s="347">
        <f>+'Dramakan hosqer'!C39</f>
        <v>2</v>
      </c>
      <c r="E32" s="347">
        <f t="shared" si="0"/>
        <v>0</v>
      </c>
      <c r="F32" s="513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5.3</v>
      </c>
      <c r="B33" s="32" t="s">
        <v>22</v>
      </c>
      <c r="C33" s="312">
        <v>57.6</v>
      </c>
      <c r="D33" s="347">
        <f>+'Dramakan hosqer'!C40</f>
        <v>87.8</v>
      </c>
      <c r="E33" s="347">
        <f t="shared" si="0"/>
        <v>30.199999999999996</v>
      </c>
      <c r="F33" s="513"/>
      <c r="I33" s="161"/>
    </row>
    <row r="34" spans="1:20" s="75" customFormat="1" ht="21.75" customHeight="1">
      <c r="A34" s="78">
        <v>6</v>
      </c>
      <c r="B34" s="335" t="s">
        <v>23</v>
      </c>
      <c r="C34" s="333">
        <v>30</v>
      </c>
      <c r="D34" s="334">
        <f>+'Dramakan hosqer'!C41</f>
        <v>30</v>
      </c>
      <c r="E34" s="334">
        <f t="shared" si="0"/>
        <v>0</v>
      </c>
      <c r="F34" s="512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23.25" customHeight="1">
      <c r="A35" s="78">
        <v>7</v>
      </c>
      <c r="B35" s="335" t="s">
        <v>31</v>
      </c>
      <c r="C35" s="333">
        <v>120</v>
      </c>
      <c r="D35" s="334">
        <f>+'Dramakan hosqer'!C42</f>
        <v>120</v>
      </c>
      <c r="E35" s="334">
        <f t="shared" si="0"/>
        <v>0</v>
      </c>
      <c r="F35" s="512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23.25" customHeight="1">
      <c r="A36" s="78">
        <v>8</v>
      </c>
      <c r="B36" s="335" t="s">
        <v>24</v>
      </c>
      <c r="C36" s="333">
        <v>69.099999999999994</v>
      </c>
      <c r="D36" s="334">
        <f>+'Dramakan hosqer'!C43</f>
        <v>69.099999999999994</v>
      </c>
      <c r="E36" s="334">
        <f t="shared" si="0"/>
        <v>0</v>
      </c>
      <c r="F36" s="512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1" hidden="1" customHeight="1">
      <c r="A37" s="78">
        <v>11</v>
      </c>
      <c r="B37" s="340" t="s">
        <v>77</v>
      </c>
      <c r="C37" s="333"/>
      <c r="D37" s="334">
        <f>+'Dramakan hosqer'!C44</f>
        <v>0</v>
      </c>
      <c r="E37" s="334">
        <f t="shared" si="0"/>
        <v>0</v>
      </c>
      <c r="F37" s="512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5" t="s">
        <v>50</v>
      </c>
      <c r="C38" s="333"/>
      <c r="D38" s="334">
        <f>+'Dramakan hosqer'!C45</f>
        <v>0</v>
      </c>
      <c r="E38" s="334">
        <f t="shared" si="0"/>
        <v>0</v>
      </c>
      <c r="F38" s="512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24" customHeight="1">
      <c r="A39" s="78">
        <v>9</v>
      </c>
      <c r="B39" s="335" t="s">
        <v>121</v>
      </c>
      <c r="C39" s="333">
        <v>50</v>
      </c>
      <c r="D39" s="334">
        <f>+'Dramakan hosqer'!C46</f>
        <v>36</v>
      </c>
      <c r="E39" s="334">
        <f t="shared" si="0"/>
        <v>-14</v>
      </c>
      <c r="F39" s="512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5" t="s">
        <v>122</v>
      </c>
      <c r="C40" s="333"/>
      <c r="D40" s="334">
        <f>+'Dramakan hosqer'!C47</f>
        <v>0</v>
      </c>
      <c r="E40" s="334">
        <f t="shared" si="0"/>
        <v>0</v>
      </c>
      <c r="F40" s="512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5" t="s">
        <v>25</v>
      </c>
      <c r="C41" s="333"/>
      <c r="D41" s="334">
        <f>+'Dramakan hosqer'!C48</f>
        <v>0</v>
      </c>
      <c r="E41" s="334">
        <f t="shared" si="0"/>
        <v>0</v>
      </c>
      <c r="F41" s="512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5" t="s">
        <v>26</v>
      </c>
      <c r="C42" s="333"/>
      <c r="D42" s="334">
        <f>+'Dramakan hosqer'!C49</f>
        <v>0</v>
      </c>
      <c r="E42" s="334">
        <f t="shared" si="0"/>
        <v>0</v>
      </c>
      <c r="F42" s="512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5" t="s">
        <v>69</v>
      </c>
      <c r="C43" s="333"/>
      <c r="D43" s="334">
        <f>+'Dramakan hosqer'!C50</f>
        <v>0</v>
      </c>
      <c r="E43" s="334">
        <f t="shared" si="0"/>
        <v>0</v>
      </c>
      <c r="F43" s="512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1" t="s">
        <v>56</v>
      </c>
      <c r="C44" s="333"/>
      <c r="D44" s="334">
        <f>+'Dramakan hosqer'!C51</f>
        <v>0</v>
      </c>
      <c r="E44" s="334">
        <f t="shared" si="0"/>
        <v>0</v>
      </c>
      <c r="F44" s="512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25.5" customHeight="1">
      <c r="A45" s="78">
        <v>10</v>
      </c>
      <c r="B45" s="351" t="s">
        <v>47</v>
      </c>
      <c r="C45" s="333">
        <v>36</v>
      </c>
      <c r="D45" s="334">
        <f>+'Dramakan hosqer'!C52</f>
        <v>36</v>
      </c>
      <c r="E45" s="334">
        <f t="shared" si="0"/>
        <v>0</v>
      </c>
      <c r="F45" s="512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33" customHeight="1">
      <c r="A46" s="78">
        <v>11</v>
      </c>
      <c r="B46" s="351" t="s">
        <v>78</v>
      </c>
      <c r="C46" s="333">
        <v>20</v>
      </c>
      <c r="D46" s="334">
        <f>+'Dramakan hosqer'!C53</f>
        <v>58</v>
      </c>
      <c r="E46" s="334">
        <f t="shared" si="0"/>
        <v>38</v>
      </c>
      <c r="F46" s="529" t="s">
        <v>259</v>
      </c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23.25" customHeight="1">
      <c r="A47" s="78">
        <v>12</v>
      </c>
      <c r="B47" s="351" t="s">
        <v>79</v>
      </c>
      <c r="C47" s="333">
        <v>95</v>
      </c>
      <c r="D47" s="334">
        <f>+'Dramakan hosqer'!C54</f>
        <v>95</v>
      </c>
      <c r="E47" s="334">
        <f t="shared" si="0"/>
        <v>0</v>
      </c>
      <c r="F47" s="512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22.5" customHeight="1">
      <c r="A48" s="78">
        <v>13</v>
      </c>
      <c r="B48" s="335" t="s">
        <v>48</v>
      </c>
      <c r="C48" s="333">
        <v>3</v>
      </c>
      <c r="D48" s="334">
        <f>+'Dramakan hosqer'!C55</f>
        <v>3</v>
      </c>
      <c r="E48" s="334">
        <f t="shared" si="0"/>
        <v>0</v>
      </c>
      <c r="F48" s="512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5" t="s">
        <v>123</v>
      </c>
      <c r="C49" s="333"/>
      <c r="D49" s="334">
        <f>+'Dramakan hosqer'!C56</f>
        <v>0</v>
      </c>
      <c r="E49" s="334">
        <f t="shared" si="0"/>
        <v>0</v>
      </c>
      <c r="F49" s="512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5" t="s">
        <v>49</v>
      </c>
      <c r="C50" s="333"/>
      <c r="D50" s="334">
        <f>+'Dramakan hosqer'!C57</f>
        <v>0</v>
      </c>
      <c r="E50" s="334">
        <f t="shared" si="0"/>
        <v>0</v>
      </c>
      <c r="F50" s="512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hidden="1" customHeight="1">
      <c r="A51" s="78">
        <v>25</v>
      </c>
      <c r="B51" s="335" t="s">
        <v>66</v>
      </c>
      <c r="C51" s="333"/>
      <c r="D51" s="334">
        <f>+'Dramakan hosqer'!C58</f>
        <v>0</v>
      </c>
      <c r="E51" s="334">
        <f t="shared" si="0"/>
        <v>0</v>
      </c>
      <c r="F51" s="512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3" t="s">
        <v>201</v>
      </c>
      <c r="C52" s="333"/>
      <c r="D52" s="334">
        <f>+'Dramakan hosqer'!C59</f>
        <v>0</v>
      </c>
      <c r="E52" s="334">
        <f t="shared" ref="E52:E53" si="1">D52-C52</f>
        <v>0</v>
      </c>
      <c r="F52" s="512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3" t="s">
        <v>202</v>
      </c>
      <c r="C53" s="333"/>
      <c r="D53" s="334">
        <f>+'Dramakan hosqer'!C60</f>
        <v>0</v>
      </c>
      <c r="E53" s="334">
        <f t="shared" si="1"/>
        <v>0</v>
      </c>
      <c r="F53" s="512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5" t="s">
        <v>80</v>
      </c>
      <c r="C54" s="333"/>
      <c r="D54" s="334">
        <f>+'Dramakan hosqer'!C61</f>
        <v>0</v>
      </c>
      <c r="E54" s="334">
        <f t="shared" si="0"/>
        <v>0</v>
      </c>
      <c r="F54" s="512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5" t="s">
        <v>136</v>
      </c>
      <c r="C55" s="333"/>
      <c r="D55" s="334">
        <f>+'Dramakan hosqer'!C62</f>
        <v>0</v>
      </c>
      <c r="E55" s="334">
        <f t="shared" si="0"/>
        <v>0</v>
      </c>
      <c r="F55" s="512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8">
        <f>+'Dramakan hosqer'!B63</f>
        <v>0</v>
      </c>
      <c r="C56" s="333"/>
      <c r="D56" s="333">
        <f>+'Dramakan hosqer'!C63</f>
        <v>0</v>
      </c>
      <c r="E56" s="333">
        <f>D56-C56</f>
        <v>0</v>
      </c>
      <c r="F56" s="512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8">
        <f>+'Dramakan hosqer'!B64</f>
        <v>0</v>
      </c>
      <c r="C57" s="333"/>
      <c r="D57" s="333">
        <f>+'Dramakan hosqer'!C64</f>
        <v>0</v>
      </c>
      <c r="E57" s="333">
        <f>D57-C57</f>
        <v>0</v>
      </c>
      <c r="F57" s="512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1" t="s">
        <v>37</v>
      </c>
      <c r="C58" s="334">
        <f>SUM(C59:C61)</f>
        <v>0</v>
      </c>
      <c r="D58" s="334">
        <f>SUM(D59:D61)</f>
        <v>0</v>
      </c>
      <c r="E58" s="333">
        <f>D58-C58</f>
        <v>0</v>
      </c>
      <c r="F58" s="512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2"/>
      <c r="D59" s="347">
        <f>+'Dramakan hosqer'!C66</f>
        <v>0</v>
      </c>
      <c r="E59" s="312">
        <f>D59-C59</f>
        <v>0</v>
      </c>
      <c r="F59" s="513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2"/>
      <c r="D60" s="347">
        <f>+'Dramakan hosqer'!C67</f>
        <v>0</v>
      </c>
      <c r="E60" s="347">
        <f t="shared" si="0"/>
        <v>0</v>
      </c>
      <c r="F60" s="513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2"/>
      <c r="D61" s="347">
        <f>+'Dramakan hosqer'!C68</f>
        <v>0</v>
      </c>
      <c r="E61" s="347">
        <f t="shared" si="0"/>
        <v>0</v>
      </c>
      <c r="F61" s="513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20.25" customHeight="1">
      <c r="A62" s="90">
        <v>14</v>
      </c>
      <c r="B62" s="341" t="s">
        <v>39</v>
      </c>
      <c r="C62" s="333">
        <v>42.1</v>
      </c>
      <c r="D62" s="334">
        <f>+'Dramakan hosqer'!C69</f>
        <v>42.099999999999909</v>
      </c>
      <c r="E62" s="334">
        <f t="shared" si="0"/>
        <v>-9.2370555648813024E-14</v>
      </c>
      <c r="F62" s="512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2" t="s">
        <v>88</v>
      </c>
      <c r="C63" s="333"/>
      <c r="D63" s="334">
        <f>+'Dramakan hosqer'!C70</f>
        <v>0</v>
      </c>
      <c r="E63" s="334">
        <f t="shared" si="0"/>
        <v>0</v>
      </c>
      <c r="F63" s="512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21.75" customHeight="1">
      <c r="A64" s="206" t="s">
        <v>59</v>
      </c>
      <c r="B64" s="13" t="s">
        <v>62</v>
      </c>
      <c r="C64" s="343">
        <f>+C65+C73</f>
        <v>0</v>
      </c>
      <c r="D64" s="343">
        <f>+D65+D73</f>
        <v>980</v>
      </c>
      <c r="E64" s="343">
        <f t="shared" si="0"/>
        <v>980</v>
      </c>
      <c r="F64" s="51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4" t="s">
        <v>92</v>
      </c>
      <c r="C65" s="334">
        <f>SUM(C66:C72)</f>
        <v>0</v>
      </c>
      <c r="D65" s="334">
        <f>SUM(D66:D72)</f>
        <v>980</v>
      </c>
      <c r="E65" s="334">
        <f t="shared" si="0"/>
        <v>980</v>
      </c>
      <c r="F65" s="512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5" t="s">
        <v>89</v>
      </c>
      <c r="C66" s="333"/>
      <c r="D66" s="334">
        <f>+'Dramakan hosqer'!C73</f>
        <v>0</v>
      </c>
      <c r="E66" s="334">
        <f t="shared" ref="E66:E80" si="2">D66-C66</f>
        <v>0</v>
      </c>
      <c r="F66" s="512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hidden="1" customHeight="1">
      <c r="A67" s="90">
        <v>1.2</v>
      </c>
      <c r="B67" s="345" t="s">
        <v>90</v>
      </c>
      <c r="C67" s="333"/>
      <c r="D67" s="334">
        <f>+'Dramakan hosqer'!C74</f>
        <v>0</v>
      </c>
      <c r="E67" s="334">
        <f>D67-C67</f>
        <v>0</v>
      </c>
      <c r="F67" s="512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45.75" customHeight="1">
      <c r="A68" s="90">
        <v>1.1000000000000001</v>
      </c>
      <c r="B68" s="345" t="s">
        <v>91</v>
      </c>
      <c r="C68" s="333">
        <v>0</v>
      </c>
      <c r="D68" s="334">
        <f>+'Dramakan hosqer'!C75</f>
        <v>980</v>
      </c>
      <c r="E68" s="334">
        <f t="shared" si="2"/>
        <v>980</v>
      </c>
      <c r="F68" s="309" t="s">
        <v>261</v>
      </c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5" t="s">
        <v>203</v>
      </c>
      <c r="C69" s="333"/>
      <c r="D69" s="334">
        <f>+'Dramakan hosqer'!C76</f>
        <v>0</v>
      </c>
      <c r="E69" s="334">
        <f t="shared" ref="E69" si="3">D69-C69</f>
        <v>0</v>
      </c>
      <c r="F69" s="512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5" t="s">
        <v>67</v>
      </c>
      <c r="C70" s="333"/>
      <c r="D70" s="334">
        <f>+'Dramakan hosqer'!C77</f>
        <v>0</v>
      </c>
      <c r="E70" s="334">
        <f t="shared" si="2"/>
        <v>0</v>
      </c>
      <c r="F70" s="512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6" t="s">
        <v>68</v>
      </c>
      <c r="C71" s="333"/>
      <c r="D71" s="333">
        <f>+'Dramakan hosqer'!C78</f>
        <v>0</v>
      </c>
      <c r="E71" s="333">
        <f>D71-C71</f>
        <v>0</v>
      </c>
      <c r="F71" s="512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6">
        <f>+'Dramakan hosqer'!B79</f>
        <v>0</v>
      </c>
      <c r="C72" s="333"/>
      <c r="D72" s="333">
        <f>+'Dramakan hosqer'!C79</f>
        <v>0</v>
      </c>
      <c r="E72" s="333">
        <f t="shared" ref="E72" si="4">D72-C72</f>
        <v>0</v>
      </c>
      <c r="F72" s="512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5" t="s">
        <v>93</v>
      </c>
      <c r="C73" s="334">
        <f>SUM(C74:C76)</f>
        <v>0</v>
      </c>
      <c r="D73" s="334">
        <f>SUM(D74:D76)</f>
        <v>0</v>
      </c>
      <c r="E73" s="333">
        <f>D73-C73</f>
        <v>0</v>
      </c>
      <c r="F73" s="512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4" t="s">
        <v>64</v>
      </c>
      <c r="C74" s="333"/>
      <c r="D74" s="334">
        <f>+'Dramakan hosqer'!C81</f>
        <v>0</v>
      </c>
      <c r="E74" s="334">
        <f t="shared" si="2"/>
        <v>0</v>
      </c>
      <c r="F74" s="512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4" t="s">
        <v>63</v>
      </c>
      <c r="C75" s="333"/>
      <c r="D75" s="334">
        <f>+'Dramakan hosqer'!C82</f>
        <v>0</v>
      </c>
      <c r="E75" s="334">
        <f t="shared" si="2"/>
        <v>0</v>
      </c>
      <c r="F75" s="512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4" t="s">
        <v>52</v>
      </c>
      <c r="C76" s="333"/>
      <c r="D76" s="334">
        <f>+'Dramakan hosqer'!C83</f>
        <v>0</v>
      </c>
      <c r="E76" s="334">
        <f t="shared" si="2"/>
        <v>0</v>
      </c>
      <c r="F76" s="512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3">
        <f>SUM(C78:C79)</f>
        <v>0</v>
      </c>
      <c r="D77" s="343">
        <f>SUM(D78:D79)</f>
        <v>0</v>
      </c>
      <c r="E77" s="343">
        <f t="shared" si="2"/>
        <v>0</v>
      </c>
      <c r="F77" s="511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39" t="str">
        <f>+'Dramakan hosqer'!B85</f>
        <v>Աշխատավարձի գծով</v>
      </c>
      <c r="C78" s="333"/>
      <c r="D78" s="333">
        <f>+'Dramakan hosqer'!C85</f>
        <v>0</v>
      </c>
      <c r="E78" s="333">
        <f>D78-C78</f>
        <v>0</v>
      </c>
      <c r="F78" s="512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39">
        <f>+'Dramakan hosqer'!B86</f>
        <v>0</v>
      </c>
      <c r="C79" s="333"/>
      <c r="D79" s="333">
        <f>+'Dramakan hosqer'!C86</f>
        <v>0</v>
      </c>
      <c r="E79" s="333">
        <f>D79-C79</f>
        <v>0</v>
      </c>
      <c r="F79" s="512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3">
        <f>C6+C7-C20</f>
        <v>236.90000000000873</v>
      </c>
      <c r="D80" s="343">
        <f>D6+D7-D20</f>
        <v>295.00000000000728</v>
      </c>
      <c r="E80" s="343">
        <f t="shared" si="2"/>
        <v>58.099999999998545</v>
      </c>
      <c r="F80" s="511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4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47" t="e">
        <f>+'Ekamut-caxs'!#REF!</f>
        <v>#REF!</v>
      </c>
      <c r="E82" s="544"/>
      <c r="F82" s="515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46" t="s">
        <v>97</v>
      </c>
      <c r="E83" s="546"/>
      <c r="F83" s="516"/>
    </row>
    <row r="84" spans="1:20" s="19" customFormat="1" ht="22.5" customHeight="1">
      <c r="A84" s="20"/>
      <c r="B84" s="43" t="s">
        <v>6</v>
      </c>
      <c r="C84" s="20"/>
      <c r="D84" s="544" t="e">
        <f>+'Ekamut-caxs'!#REF!</f>
        <v>#REF!</v>
      </c>
      <c r="E84" s="544"/>
      <c r="F84" s="515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46" t="s">
        <v>97</v>
      </c>
      <c r="E85" s="546"/>
      <c r="F85" s="516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7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62" workbookViewId="0">
      <selection activeCell="F58" sqref="F58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4" t="s">
        <v>71</v>
      </c>
      <c r="B1" s="554"/>
      <c r="C1" s="554"/>
      <c r="D1" s="554"/>
      <c r="E1" s="554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5" t="str">
        <f>+'Ekamut-caxs'!A8:D8</f>
        <v xml:space="preserve">«Երևանի մանկապատանեկան համալիր մարզադպրոց» ՀՈԱԿ-ի </v>
      </c>
      <c r="B2" s="556"/>
      <c r="C2" s="556"/>
      <c r="D2" s="556"/>
      <c r="E2" s="55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57" t="s">
        <v>138</v>
      </c>
      <c r="B3" s="557"/>
      <c r="C3" s="557"/>
      <c r="D3" s="557"/>
      <c r="E3" s="55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58" t="s">
        <v>234</v>
      </c>
      <c r="B4" s="558"/>
      <c r="C4" s="558"/>
      <c r="D4" s="558"/>
      <c r="E4" s="558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49" t="s">
        <v>143</v>
      </c>
      <c r="B7" s="550"/>
      <c r="C7" s="550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44.7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>
        <v>37.700000000000003</v>
      </c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>
        <v>7</v>
      </c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hidden="1" customHeight="1">
      <c r="A13" s="268">
        <v>1.5</v>
      </c>
      <c r="B13" s="270"/>
      <c r="C13" s="268" t="s">
        <v>153</v>
      </c>
      <c r="D13" s="31"/>
      <c r="E13" s="31"/>
    </row>
    <row r="14" spans="1:22" ht="18" hidden="1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hidden="1" customHeight="1">
      <c r="A15" s="268">
        <v>1.7</v>
      </c>
      <c r="B15" s="270"/>
      <c r="C15" s="268" t="s">
        <v>176</v>
      </c>
      <c r="D15" s="31"/>
      <c r="E15" s="31"/>
    </row>
    <row r="16" spans="1:22" ht="22.5" hidden="1" customHeight="1">
      <c r="A16" s="268">
        <v>1.8</v>
      </c>
      <c r="B16" s="270"/>
      <c r="C16" s="272" t="s">
        <v>175</v>
      </c>
      <c r="D16" s="31"/>
      <c r="E16" s="31"/>
    </row>
    <row r="17" spans="1:22" ht="18" hidden="1" customHeight="1">
      <c r="A17" s="268">
        <v>1.9</v>
      </c>
      <c r="B17" s="270"/>
      <c r="C17" s="272"/>
      <c r="D17" s="31"/>
      <c r="E17" s="31"/>
    </row>
    <row r="18" spans="1:22" ht="18" hidden="1" customHeight="1">
      <c r="A18" s="273">
        <v>2</v>
      </c>
      <c r="B18" s="270"/>
      <c r="C18" s="272"/>
      <c r="D18" s="31"/>
      <c r="E18" s="31"/>
    </row>
    <row r="19" spans="1:22" ht="18" hidden="1" customHeight="1">
      <c r="A19" s="268">
        <v>2.1</v>
      </c>
      <c r="B19" s="270"/>
      <c r="C19" s="272"/>
      <c r="D19" s="31"/>
      <c r="E19" s="31"/>
    </row>
    <row r="20" spans="1:22" ht="18" hidden="1" customHeight="1">
      <c r="A20" s="268">
        <v>2.2000000000000002</v>
      </c>
      <c r="B20" s="270"/>
      <c r="C20" s="272"/>
      <c r="D20" s="31"/>
      <c r="E20" s="31"/>
    </row>
    <row r="21" spans="1:22" ht="18" hidden="1" customHeight="1">
      <c r="A21" s="268">
        <v>2.2999999999999998</v>
      </c>
      <c r="B21" s="270"/>
      <c r="C21" s="272"/>
      <c r="D21" s="31"/>
      <c r="E21" s="31"/>
    </row>
    <row r="22" spans="1:22" ht="27.75" hidden="1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44.7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49" t="s">
        <v>168</v>
      </c>
      <c r="B35" s="550"/>
      <c r="C35" s="550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5"/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5"/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/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hidden="1" customHeight="1">
      <c r="A42" s="268">
        <v>1.7</v>
      </c>
      <c r="B42" s="270"/>
      <c r="C42" s="268" t="s">
        <v>176</v>
      </c>
      <c r="D42" s="31"/>
      <c r="E42" s="31"/>
    </row>
    <row r="43" spans="1:22" ht="23.25" hidden="1" customHeight="1">
      <c r="A43" s="268">
        <v>1.8</v>
      </c>
      <c r="B43" s="270"/>
      <c r="C43" s="272" t="s">
        <v>175</v>
      </c>
      <c r="D43" s="31"/>
      <c r="E43" s="31"/>
    </row>
    <row r="44" spans="1:22" ht="23.25" hidden="1" customHeight="1">
      <c r="A44" s="268">
        <v>1.9</v>
      </c>
      <c r="B44" s="270"/>
      <c r="C44" s="272"/>
      <c r="D44" s="31"/>
      <c r="E44" s="31"/>
    </row>
    <row r="45" spans="1:22" ht="23.25" hidden="1" customHeight="1">
      <c r="A45" s="273">
        <v>2</v>
      </c>
      <c r="B45" s="270"/>
      <c r="C45" s="272"/>
      <c r="D45" s="31"/>
      <c r="E45" s="31"/>
    </row>
    <row r="46" spans="1:22" ht="23.25" hidden="1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35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>
        <v>5.6</v>
      </c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>
        <v>1.5</v>
      </c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2894.5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3"/>
      <c r="C55" s="314" t="s">
        <v>174</v>
      </c>
      <c r="D55" s="376">
        <v>2894.5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2936.6</v>
      </c>
      <c r="E59" s="287"/>
      <c r="F59" s="526">
        <f>+D59-D54</f>
        <v>42.099999999999909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v>205.9</v>
      </c>
      <c r="D62" s="551" t="s">
        <v>171</v>
      </c>
      <c r="E62" s="552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3" t="e">
        <f>+'Ekamut-caxs'!#REF!</f>
        <v>#REF!</v>
      </c>
      <c r="E64" s="553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48" t="s">
        <v>97</v>
      </c>
      <c r="E65" s="54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3" t="e">
        <f>+'Ekamut-caxs'!#REF!</f>
        <v>#REF!</v>
      </c>
      <c r="E66" s="553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48" t="s">
        <v>97</v>
      </c>
      <c r="E67" s="54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58" sqref="F5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22" customFormat="1" ht="25.5" customHeight="1">
      <c r="A2" s="537" t="str">
        <f>+'Ekamut-caxs'!A8:D8</f>
        <v xml:space="preserve">«Երևանի մանկապատանեկան համալիր մարզադպրոց»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  <c r="N2" s="21"/>
      <c r="O2" s="21"/>
    </row>
    <row r="3" spans="1:15" ht="25.5" customHeight="1">
      <c r="A3" s="563" t="s">
        <v>236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>
      <c r="M4" s="179" t="s">
        <v>0</v>
      </c>
    </row>
    <row r="5" spans="1:15" ht="33.75" customHeight="1">
      <c r="A5" s="566" t="s">
        <v>134</v>
      </c>
      <c r="B5" s="568" t="s">
        <v>72</v>
      </c>
      <c r="C5" s="576" t="s">
        <v>220</v>
      </c>
      <c r="D5" s="570" t="s">
        <v>181</v>
      </c>
      <c r="E5" s="571"/>
      <c r="F5" s="571"/>
      <c r="G5" s="571"/>
      <c r="H5" s="571"/>
      <c r="I5" s="571"/>
      <c r="J5" s="571"/>
      <c r="K5" s="571"/>
      <c r="L5" s="572"/>
      <c r="M5" s="573" t="s">
        <v>137</v>
      </c>
    </row>
    <row r="6" spans="1:15" ht="78.75" customHeight="1">
      <c r="A6" s="567"/>
      <c r="B6" s="569"/>
      <c r="C6" s="577"/>
      <c r="D6" s="436" t="s">
        <v>208</v>
      </c>
      <c r="E6" s="434" t="s">
        <v>226</v>
      </c>
      <c r="F6" s="434" t="s">
        <v>227</v>
      </c>
      <c r="G6" s="434" t="s">
        <v>135</v>
      </c>
      <c r="H6" s="434" t="s">
        <v>184</v>
      </c>
      <c r="I6" s="434" t="s">
        <v>183</v>
      </c>
      <c r="J6" s="434" t="s">
        <v>120</v>
      </c>
      <c r="K6" s="377" t="s">
        <v>172</v>
      </c>
      <c r="L6" s="437" t="s">
        <v>182</v>
      </c>
      <c r="M6" s="574"/>
    </row>
    <row r="7" spans="1:15" ht="31.5" customHeight="1">
      <c r="A7" s="436">
        <v>1</v>
      </c>
      <c r="B7" s="453" t="s">
        <v>191</v>
      </c>
      <c r="C7" s="449">
        <v>36431.9</v>
      </c>
      <c r="D7" s="438">
        <v>7367.8</v>
      </c>
      <c r="E7" s="365"/>
      <c r="F7" s="365"/>
      <c r="G7" s="365">
        <v>125.8</v>
      </c>
      <c r="H7" s="365"/>
      <c r="I7" s="365"/>
      <c r="J7" s="365"/>
      <c r="K7" s="365"/>
      <c r="L7" s="439"/>
      <c r="M7" s="446">
        <f>ROUND(SUM(C7:L7),1)</f>
        <v>43925.5</v>
      </c>
    </row>
    <row r="8" spans="1:15" ht="31.5" customHeight="1">
      <c r="A8" s="436">
        <v>1.1000000000000001</v>
      </c>
      <c r="B8" s="454" t="s">
        <v>120</v>
      </c>
      <c r="C8" s="452"/>
      <c r="D8" s="440" t="s">
        <v>178</v>
      </c>
      <c r="E8" s="395" t="s">
        <v>178</v>
      </c>
      <c r="F8" s="395" t="s">
        <v>178</v>
      </c>
      <c r="G8" s="395" t="s">
        <v>178</v>
      </c>
      <c r="H8" s="395" t="s">
        <v>178</v>
      </c>
      <c r="I8" s="395" t="s">
        <v>178</v>
      </c>
      <c r="J8" s="395" t="s">
        <v>178</v>
      </c>
      <c r="K8" s="395" t="s">
        <v>178</v>
      </c>
      <c r="L8" s="441" t="s">
        <v>178</v>
      </c>
      <c r="M8" s="447" t="s">
        <v>178</v>
      </c>
    </row>
    <row r="9" spans="1:15" ht="31.5" customHeight="1">
      <c r="A9" s="436">
        <v>1.2</v>
      </c>
      <c r="B9" s="454" t="s">
        <v>182</v>
      </c>
      <c r="C9" s="452"/>
      <c r="D9" s="440" t="s">
        <v>178</v>
      </c>
      <c r="E9" s="395" t="s">
        <v>178</v>
      </c>
      <c r="F9" s="395" t="s">
        <v>178</v>
      </c>
      <c r="G9" s="395" t="s">
        <v>178</v>
      </c>
      <c r="H9" s="395" t="s">
        <v>178</v>
      </c>
      <c r="I9" s="395" t="s">
        <v>178</v>
      </c>
      <c r="J9" s="395" t="s">
        <v>178</v>
      </c>
      <c r="K9" s="395" t="s">
        <v>178</v>
      </c>
      <c r="L9" s="441" t="s">
        <v>178</v>
      </c>
      <c r="M9" s="447" t="s">
        <v>178</v>
      </c>
    </row>
    <row r="10" spans="1:15" ht="33.75" customHeight="1">
      <c r="A10" s="436">
        <v>2</v>
      </c>
      <c r="B10" s="455" t="s">
        <v>94</v>
      </c>
      <c r="C10" s="450"/>
      <c r="D10" s="442"/>
      <c r="E10" s="395" t="s">
        <v>178</v>
      </c>
      <c r="F10" s="395" t="s">
        <v>178</v>
      </c>
      <c r="G10" s="395" t="s">
        <v>178</v>
      </c>
      <c r="H10" s="395" t="s">
        <v>178</v>
      </c>
      <c r="I10" s="395" t="s">
        <v>178</v>
      </c>
      <c r="J10" s="395" t="s">
        <v>178</v>
      </c>
      <c r="K10" s="395" t="s">
        <v>178</v>
      </c>
      <c r="L10" s="441" t="s">
        <v>178</v>
      </c>
      <c r="M10" s="446">
        <f>ROUND(SUM(C10:L10),1)</f>
        <v>0</v>
      </c>
    </row>
    <row r="11" spans="1:15" s="220" customFormat="1" ht="34.5" customHeight="1" thickBot="1">
      <c r="A11" s="456"/>
      <c r="B11" s="457" t="s">
        <v>73</v>
      </c>
      <c r="C11" s="451" t="s">
        <v>178</v>
      </c>
      <c r="D11" s="443" t="s">
        <v>178</v>
      </c>
      <c r="E11" s="444" t="s">
        <v>178</v>
      </c>
      <c r="F11" s="444" t="s">
        <v>178</v>
      </c>
      <c r="G11" s="444" t="s">
        <v>178</v>
      </c>
      <c r="H11" s="444" t="s">
        <v>178</v>
      </c>
      <c r="I11" s="444" t="s">
        <v>178</v>
      </c>
      <c r="J11" s="444" t="s">
        <v>178</v>
      </c>
      <c r="K11" s="444" t="s">
        <v>178</v>
      </c>
      <c r="L11" s="445" t="s">
        <v>178</v>
      </c>
      <c r="M11" s="448">
        <f>ROUND(SUM(M7:M10),1)</f>
        <v>43925.5</v>
      </c>
    </row>
    <row r="12" spans="1:15" s="220" customFormat="1" ht="34.5" customHeight="1">
      <c r="A12" s="234"/>
      <c r="B12" s="317"/>
      <c r="C12" s="317"/>
      <c r="D12" s="534"/>
      <c r="E12" s="318"/>
      <c r="F12" s="318"/>
      <c r="G12" s="318"/>
      <c r="H12" s="236"/>
      <c r="I12" s="236"/>
      <c r="J12" s="321"/>
      <c r="K12" s="236"/>
      <c r="L12" s="318"/>
      <c r="M12" s="319"/>
    </row>
    <row r="13" spans="1:15" s="222" customFormat="1" ht="21" customHeight="1">
      <c r="B13" s="233"/>
      <c r="C13" s="233"/>
      <c r="D13" s="320"/>
      <c r="E13" s="320"/>
      <c r="F13" s="378"/>
      <c r="G13" s="298"/>
      <c r="H13" s="221"/>
      <c r="I13" s="221"/>
      <c r="J13" s="320"/>
      <c r="K13" s="575"/>
      <c r="L13" s="575"/>
      <c r="M13" s="362"/>
    </row>
    <row r="14" spans="1:15" s="234" customFormat="1" ht="69" customHeight="1">
      <c r="B14" s="559" t="s">
        <v>187</v>
      </c>
      <c r="C14" s="578"/>
      <c r="D14" s="560"/>
      <c r="E14" s="320"/>
      <c r="H14" s="320"/>
      <c r="I14" s="559" t="s">
        <v>186</v>
      </c>
      <c r="J14" s="560"/>
      <c r="K14" s="320"/>
      <c r="L14" s="320"/>
      <c r="M14" s="320"/>
    </row>
    <row r="15" spans="1:15" s="234" customFormat="1" ht="48" customHeight="1">
      <c r="B15" s="301" t="s">
        <v>173</v>
      </c>
      <c r="C15" s="505" t="s">
        <v>225</v>
      </c>
      <c r="D15" s="505" t="s">
        <v>224</v>
      </c>
      <c r="E15" s="379"/>
      <c r="H15" s="331"/>
      <c r="I15" s="301" t="s">
        <v>173</v>
      </c>
      <c r="J15" s="302" t="s">
        <v>185</v>
      </c>
      <c r="K15" s="379"/>
      <c r="L15" s="379"/>
      <c r="M15" s="331"/>
    </row>
    <row r="16" spans="1:15" s="234" customFormat="1" ht="24" customHeight="1">
      <c r="B16" s="396">
        <v>93289</v>
      </c>
      <c r="C16" s="397">
        <f>ROUND(4*B16*2/1000,1)</f>
        <v>746.3</v>
      </c>
      <c r="D16" s="506">
        <f>348.8/5*2</f>
        <v>139.52000000000001</v>
      </c>
      <c r="E16" s="398"/>
      <c r="H16" s="331"/>
      <c r="I16" s="396">
        <v>93289</v>
      </c>
      <c r="J16" s="400">
        <f>723.3/12*2</f>
        <v>120.55</v>
      </c>
      <c r="K16" s="379"/>
      <c r="L16" s="379"/>
      <c r="M16" s="331"/>
    </row>
    <row r="17" spans="1:13" s="235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35"/>
      <c r="H17" s="380"/>
      <c r="I17" s="399">
        <v>97380</v>
      </c>
      <c r="J17" s="400">
        <f>754.7/12*2</f>
        <v>125.78333333333335</v>
      </c>
      <c r="K17" s="303"/>
      <c r="L17" s="303"/>
      <c r="M17" s="380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4" t="e">
        <f>+'Ekamut-caxs'!#REF!</f>
        <v>#REF!</v>
      </c>
      <c r="I19" s="564"/>
      <c r="J19" s="564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61" t="s">
        <v>97</v>
      </c>
      <c r="I20" s="561"/>
      <c r="J20" s="561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5" t="e">
        <f>+'Ekamut-caxs'!#REF!</f>
        <v>#REF!</v>
      </c>
      <c r="I21" s="565"/>
      <c r="J21" s="565"/>
      <c r="K21" s="190"/>
    </row>
    <row r="22" spans="1:13" s="164" customFormat="1" ht="18.75" customHeight="1">
      <c r="F22" s="186" t="s">
        <v>96</v>
      </c>
      <c r="G22" s="187"/>
      <c r="H22" s="561" t="s">
        <v>97</v>
      </c>
      <c r="I22" s="561"/>
      <c r="J22" s="561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C4" zoomScale="106" zoomScaleSheetLayoutView="106" workbookViewId="0">
      <selection activeCell="F58" sqref="F58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7" width="14.85546875" style="165" customWidth="1"/>
    <col min="8" max="8" width="15.85546875" style="165" customWidth="1"/>
    <col min="9" max="9" width="14.85546875" style="165" customWidth="1"/>
    <col min="10" max="10" width="16.140625" style="165" customWidth="1"/>
    <col min="11" max="11" width="13.5703125" style="165" customWidth="1"/>
    <col min="12" max="13" width="14.85546875" style="165" customWidth="1"/>
    <col min="14" max="16384" width="9.140625" style="165"/>
  </cols>
  <sheetData>
    <row r="1" spans="1:13" s="164" customFormat="1" ht="18.75" customHeight="1">
      <c r="A1" s="582" t="s">
        <v>71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4" customFormat="1" ht="21.75" customHeight="1">
      <c r="A2" s="583" t="str">
        <f>+'Ekamut-caxs'!A8:D8</f>
        <v xml:space="preserve">«Երևանի մանկապատանեկան համալիր մարզադպրոց»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4" customFormat="1" ht="21" customHeight="1">
      <c r="A3" s="583" t="s">
        <v>98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>
      <c r="A4" s="494"/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</row>
    <row r="5" spans="1:13" s="172" customFormat="1" ht="24.75" customHeight="1">
      <c r="A5" s="585" t="s">
        <v>118</v>
      </c>
      <c r="B5" s="587" t="s">
        <v>99</v>
      </c>
      <c r="C5" s="579" t="s">
        <v>100</v>
      </c>
      <c r="D5" s="580"/>
      <c r="E5" s="580"/>
      <c r="F5" s="581"/>
      <c r="G5" s="589" t="s">
        <v>101</v>
      </c>
      <c r="H5" s="589"/>
      <c r="I5" s="589"/>
      <c r="J5" s="589"/>
      <c r="K5" s="579" t="s">
        <v>126</v>
      </c>
      <c r="L5" s="580"/>
      <c r="M5" s="581"/>
    </row>
    <row r="6" spans="1:13" s="176" customFormat="1" ht="51" customHeight="1">
      <c r="A6" s="586"/>
      <c r="B6" s="588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4" t="s">
        <v>218</v>
      </c>
      <c r="D7" s="465" t="s">
        <v>218</v>
      </c>
      <c r="E7" s="466"/>
      <c r="F7" s="467"/>
      <c r="G7" s="327">
        <v>6436</v>
      </c>
      <c r="H7" s="323">
        <v>271121</v>
      </c>
      <c r="I7" s="466">
        <v>5720</v>
      </c>
      <c r="J7" s="470">
        <v>256838</v>
      </c>
      <c r="K7" s="373">
        <v>60</v>
      </c>
      <c r="L7" s="466">
        <v>17</v>
      </c>
      <c r="M7" s="473">
        <f t="shared" ref="M7:M16" si="0">+L7*200.47</f>
        <v>3407.99</v>
      </c>
    </row>
    <row r="8" spans="1:13" ht="19.5" customHeight="1">
      <c r="A8" s="166">
        <v>2</v>
      </c>
      <c r="B8" s="240" t="s">
        <v>219</v>
      </c>
      <c r="C8" s="464" t="s">
        <v>218</v>
      </c>
      <c r="D8" s="465" t="s">
        <v>218</v>
      </c>
      <c r="E8" s="466"/>
      <c r="F8" s="467"/>
      <c r="G8" s="327">
        <v>3888</v>
      </c>
      <c r="H8" s="323">
        <v>175135</v>
      </c>
      <c r="I8" s="466">
        <v>4168</v>
      </c>
      <c r="J8" s="470">
        <v>210638</v>
      </c>
      <c r="K8" s="373">
        <v>17</v>
      </c>
      <c r="L8" s="466">
        <v>43</v>
      </c>
      <c r="M8" s="473">
        <f t="shared" si="0"/>
        <v>8620.2099999999991</v>
      </c>
    </row>
    <row r="9" spans="1:13" ht="19.5" customHeight="1">
      <c r="A9" s="166">
        <v>3</v>
      </c>
      <c r="B9" s="240" t="s">
        <v>103</v>
      </c>
      <c r="C9" s="464" t="s">
        <v>218</v>
      </c>
      <c r="D9" s="465" t="s">
        <v>218</v>
      </c>
      <c r="E9" s="466"/>
      <c r="F9" s="467"/>
      <c r="G9" s="327">
        <v>4532</v>
      </c>
      <c r="H9" s="323">
        <v>204014</v>
      </c>
      <c r="I9" s="466">
        <v>5223</v>
      </c>
      <c r="J9" s="470">
        <v>264423</v>
      </c>
      <c r="K9" s="373">
        <v>23</v>
      </c>
      <c r="L9" s="466">
        <v>31</v>
      </c>
      <c r="M9" s="473">
        <f t="shared" si="0"/>
        <v>6214.57</v>
      </c>
    </row>
    <row r="10" spans="1:13" ht="19.5" customHeight="1">
      <c r="A10" s="166">
        <v>4</v>
      </c>
      <c r="B10" s="240" t="s">
        <v>104</v>
      </c>
      <c r="C10" s="464" t="s">
        <v>218</v>
      </c>
      <c r="D10" s="465" t="s">
        <v>218</v>
      </c>
      <c r="E10" s="466"/>
      <c r="F10" s="467"/>
      <c r="G10" s="327">
        <v>1337</v>
      </c>
      <c r="H10" s="323">
        <v>60473</v>
      </c>
      <c r="I10" s="466">
        <v>1501</v>
      </c>
      <c r="J10" s="470">
        <v>75765</v>
      </c>
      <c r="K10" s="373">
        <v>15</v>
      </c>
      <c r="L10" s="466">
        <v>15</v>
      </c>
      <c r="M10" s="473">
        <f t="shared" si="0"/>
        <v>3007.05</v>
      </c>
    </row>
    <row r="11" spans="1:13" ht="19.5" customHeight="1">
      <c r="A11" s="166">
        <v>5</v>
      </c>
      <c r="B11" s="240" t="s">
        <v>105</v>
      </c>
      <c r="C11" s="464" t="s">
        <v>218</v>
      </c>
      <c r="D11" s="465" t="s">
        <v>218</v>
      </c>
      <c r="E11" s="466"/>
      <c r="F11" s="467"/>
      <c r="G11" s="327">
        <v>659</v>
      </c>
      <c r="H11" s="323">
        <v>30132</v>
      </c>
      <c r="I11" s="466">
        <v>1220</v>
      </c>
      <c r="J11" s="470">
        <v>61153</v>
      </c>
      <c r="K11" s="373">
        <v>22</v>
      </c>
      <c r="L11" s="466">
        <v>18</v>
      </c>
      <c r="M11" s="473">
        <f t="shared" si="0"/>
        <v>3608.46</v>
      </c>
    </row>
    <row r="12" spans="1:13" ht="19.5" customHeight="1">
      <c r="A12" s="166">
        <v>6</v>
      </c>
      <c r="B12" s="240" t="s">
        <v>106</v>
      </c>
      <c r="C12" s="464" t="s">
        <v>218</v>
      </c>
      <c r="D12" s="465" t="s">
        <v>218</v>
      </c>
      <c r="E12" s="466"/>
      <c r="F12" s="467"/>
      <c r="G12" s="327">
        <v>488</v>
      </c>
      <c r="H12" s="323">
        <v>22647</v>
      </c>
      <c r="I12" s="466">
        <v>714</v>
      </c>
      <c r="J12" s="470">
        <v>36149</v>
      </c>
      <c r="K12" s="373">
        <v>29</v>
      </c>
      <c r="L12" s="466">
        <v>32</v>
      </c>
      <c r="M12" s="473">
        <f t="shared" si="0"/>
        <v>6415.04</v>
      </c>
    </row>
    <row r="13" spans="1:13" ht="19.5" customHeight="1">
      <c r="A13" s="166">
        <v>7</v>
      </c>
      <c r="B13" s="240" t="s">
        <v>107</v>
      </c>
      <c r="C13" s="464" t="s">
        <v>218</v>
      </c>
      <c r="D13" s="465" t="s">
        <v>218</v>
      </c>
      <c r="E13" s="466"/>
      <c r="F13" s="467"/>
      <c r="G13" s="327">
        <v>387</v>
      </c>
      <c r="H13" s="323">
        <v>17651</v>
      </c>
      <c r="I13" s="466">
        <v>543</v>
      </c>
      <c r="J13" s="470">
        <v>27297</v>
      </c>
      <c r="K13" s="373">
        <v>34</v>
      </c>
      <c r="L13" s="466">
        <v>17</v>
      </c>
      <c r="M13" s="473">
        <f t="shared" si="0"/>
        <v>3407.99</v>
      </c>
    </row>
    <row r="14" spans="1:13" ht="19.5" customHeight="1">
      <c r="A14" s="166">
        <v>8</v>
      </c>
      <c r="B14" s="241" t="s">
        <v>108</v>
      </c>
      <c r="C14" s="464" t="s">
        <v>218</v>
      </c>
      <c r="D14" s="465" t="s">
        <v>218</v>
      </c>
      <c r="E14" s="466"/>
      <c r="F14" s="467"/>
      <c r="G14" s="327">
        <v>416</v>
      </c>
      <c r="H14" s="323">
        <v>18900</v>
      </c>
      <c r="I14" s="466">
        <v>639</v>
      </c>
      <c r="J14" s="470">
        <v>32817</v>
      </c>
      <c r="K14" s="373">
        <v>21</v>
      </c>
      <c r="L14" s="466">
        <v>18</v>
      </c>
      <c r="M14" s="473">
        <f t="shared" si="0"/>
        <v>3608.46</v>
      </c>
    </row>
    <row r="15" spans="1:13" ht="19.5" customHeight="1">
      <c r="A15" s="166">
        <v>9</v>
      </c>
      <c r="B15" s="241" t="s">
        <v>109</v>
      </c>
      <c r="C15" s="464" t="s">
        <v>218</v>
      </c>
      <c r="D15" s="465" t="s">
        <v>218</v>
      </c>
      <c r="E15" s="466"/>
      <c r="F15" s="467"/>
      <c r="G15" s="327">
        <v>627</v>
      </c>
      <c r="H15" s="323">
        <v>28944</v>
      </c>
      <c r="I15" s="466">
        <v>716</v>
      </c>
      <c r="J15" s="470">
        <v>36679</v>
      </c>
      <c r="K15" s="373">
        <v>28</v>
      </c>
      <c r="L15" s="466">
        <v>12</v>
      </c>
      <c r="M15" s="473">
        <f t="shared" si="0"/>
        <v>2405.64</v>
      </c>
    </row>
    <row r="16" spans="1:13" ht="19.5" customHeight="1">
      <c r="A16" s="166">
        <v>10</v>
      </c>
      <c r="B16" s="241" t="s">
        <v>110</v>
      </c>
      <c r="C16" s="464" t="s">
        <v>218</v>
      </c>
      <c r="D16" s="465" t="s">
        <v>218</v>
      </c>
      <c r="E16" s="466"/>
      <c r="F16" s="467"/>
      <c r="G16" s="327">
        <v>1050</v>
      </c>
      <c r="H16" s="323">
        <v>47438</v>
      </c>
      <c r="I16" s="466">
        <v>1074</v>
      </c>
      <c r="J16" s="470">
        <v>54037</v>
      </c>
      <c r="K16" s="373">
        <v>29</v>
      </c>
      <c r="L16" s="466">
        <v>47</v>
      </c>
      <c r="M16" s="473">
        <f t="shared" si="0"/>
        <v>9422.09</v>
      </c>
    </row>
    <row r="17" spans="1:13" ht="19.5" customHeight="1">
      <c r="A17" s="166">
        <v>11</v>
      </c>
      <c r="B17" s="241" t="s">
        <v>111</v>
      </c>
      <c r="C17" s="468"/>
      <c r="D17" s="469"/>
      <c r="E17" s="467">
        <f>+MAX(C17,E7)</f>
        <v>0</v>
      </c>
      <c r="F17" s="467">
        <f>+E17*143.7</f>
        <v>0</v>
      </c>
      <c r="G17" s="471">
        <v>2150</v>
      </c>
      <c r="H17" s="472">
        <v>96167</v>
      </c>
      <c r="I17" s="467">
        <v>4000</v>
      </c>
      <c r="J17" s="467">
        <f>+I17*47.98</f>
        <v>191920</v>
      </c>
      <c r="K17" s="474">
        <v>22</v>
      </c>
      <c r="L17" s="467">
        <v>60</v>
      </c>
      <c r="M17" s="473">
        <f>+L17*200.47</f>
        <v>12028.2</v>
      </c>
    </row>
    <row r="18" spans="1:13" ht="19.5" customHeight="1">
      <c r="A18" s="166">
        <v>12</v>
      </c>
      <c r="B18" s="241" t="s">
        <v>112</v>
      </c>
      <c r="C18" s="468"/>
      <c r="D18" s="469"/>
      <c r="E18" s="467">
        <f>+MAX(C18,E8)</f>
        <v>0</v>
      </c>
      <c r="F18" s="467">
        <f>+E18*143.7</f>
        <v>0</v>
      </c>
      <c r="G18" s="471">
        <v>6436</v>
      </c>
      <c r="H18" s="472">
        <v>308799</v>
      </c>
      <c r="I18" s="467">
        <f>+MAX(G18,I8)</f>
        <v>6436</v>
      </c>
      <c r="J18" s="467">
        <f>+I18*47.98</f>
        <v>308799.27999999997</v>
      </c>
      <c r="K18" s="474">
        <v>60</v>
      </c>
      <c r="L18" s="467">
        <v>60</v>
      </c>
      <c r="M18" s="473">
        <f>+L18*200.47</f>
        <v>12028.2</v>
      </c>
    </row>
    <row r="19" spans="1:13" ht="32.25" customHeight="1" thickBot="1">
      <c r="A19" s="242"/>
      <c r="B19" s="248" t="s">
        <v>95</v>
      </c>
      <c r="C19" s="328">
        <f t="shared" ref="C19:K19" si="1">SUM(C7:C18)</f>
        <v>0</v>
      </c>
      <c r="D19" s="324">
        <f t="shared" si="1"/>
        <v>0</v>
      </c>
      <c r="E19" s="329">
        <f t="shared" si="1"/>
        <v>0</v>
      </c>
      <c r="F19" s="325">
        <f>SUM(F7:F18)</f>
        <v>0</v>
      </c>
      <c r="G19" s="330">
        <f>SUM(G7:G18)</f>
        <v>28406</v>
      </c>
      <c r="H19" s="324">
        <f>SUM(H7:H18)</f>
        <v>1281421</v>
      </c>
      <c r="I19" s="329">
        <f>SUM(I7:I18)</f>
        <v>31954</v>
      </c>
      <c r="J19" s="326">
        <f>SUM(J7:J18)</f>
        <v>1556515.28</v>
      </c>
      <c r="K19" s="328">
        <f t="shared" si="1"/>
        <v>360</v>
      </c>
      <c r="L19" s="329">
        <f>SUM(L7:L18)</f>
        <v>370</v>
      </c>
      <c r="M19" s="325">
        <f>SUM(M7:M18)</f>
        <v>74173.899999999994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0</v>
      </c>
      <c r="G20" s="305"/>
      <c r="H20" s="218"/>
      <c r="I20" s="305"/>
      <c r="J20" s="218">
        <f>ROUND(J19/1000,1)</f>
        <v>1556.5</v>
      </c>
      <c r="K20" s="305"/>
      <c r="L20" s="305"/>
      <c r="M20" s="218">
        <f>ROUND(M19/1000,1)</f>
        <v>74.2</v>
      </c>
    </row>
    <row r="21" spans="1:13" ht="21.75" customHeight="1">
      <c r="A21" s="496"/>
      <c r="B21" s="497"/>
      <c r="C21" s="498"/>
      <c r="D21" s="499"/>
      <c r="E21" s="498"/>
      <c r="F21" s="499"/>
      <c r="G21" s="498"/>
      <c r="H21" s="499"/>
      <c r="I21" s="498"/>
      <c r="J21" s="499"/>
      <c r="K21" s="498"/>
      <c r="L21" s="498"/>
      <c r="M21" s="499"/>
    </row>
    <row r="22" spans="1:13" ht="18.75" customHeight="1" thickBot="1">
      <c r="A22" s="237"/>
      <c r="B22" s="584" t="s">
        <v>247</v>
      </c>
      <c r="C22" s="584"/>
      <c r="D22" s="584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5"/>
      <c r="C24" s="476"/>
      <c r="D24" s="476"/>
      <c r="E24" s="476"/>
      <c r="F24" s="467"/>
      <c r="G24" s="477"/>
      <c r="H24" s="476"/>
      <c r="I24" s="476"/>
      <c r="J24" s="473"/>
      <c r="K24" s="477"/>
      <c r="L24" s="476"/>
      <c r="M24" s="473"/>
    </row>
    <row r="25" spans="1:13" ht="23.25" customHeight="1">
      <c r="A25" s="224">
        <v>2</v>
      </c>
      <c r="B25" s="475"/>
      <c r="C25" s="476"/>
      <c r="D25" s="476"/>
      <c r="E25" s="476"/>
      <c r="F25" s="467"/>
      <c r="G25" s="477"/>
      <c r="H25" s="476"/>
      <c r="I25" s="476"/>
      <c r="J25" s="473"/>
      <c r="K25" s="477"/>
      <c r="L25" s="476"/>
      <c r="M25" s="473"/>
    </row>
    <row r="26" spans="1:13" s="176" customFormat="1" ht="23.25" customHeight="1">
      <c r="A26" s="166">
        <v>3</v>
      </c>
      <c r="B26" s="478"/>
      <c r="C26" s="479"/>
      <c r="D26" s="479"/>
      <c r="E26" s="479"/>
      <c r="F26" s="480"/>
      <c r="G26" s="481"/>
      <c r="H26" s="479"/>
      <c r="I26" s="479"/>
      <c r="J26" s="480"/>
      <c r="K26" s="481"/>
      <c r="L26" s="479"/>
      <c r="M26" s="480"/>
    </row>
    <row r="27" spans="1:13" s="164" customFormat="1" ht="24" customHeight="1">
      <c r="A27" s="225"/>
      <c r="B27" s="216" t="s">
        <v>213</v>
      </c>
      <c r="C27" s="458"/>
      <c r="D27" s="458"/>
      <c r="E27" s="458"/>
      <c r="F27" s="459">
        <f>SUM(F24:F26)</f>
        <v>0</v>
      </c>
      <c r="G27" s="460"/>
      <c r="H27" s="458"/>
      <c r="I27" s="458"/>
      <c r="J27" s="459">
        <f>SUM(J24:J26)</f>
        <v>0</v>
      </c>
      <c r="K27" s="460"/>
      <c r="L27" s="458"/>
      <c r="M27" s="459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2"/>
      <c r="B30" s="483"/>
      <c r="C30" s="484" t="s">
        <v>2</v>
      </c>
      <c r="D30" s="484"/>
      <c r="E30" s="483"/>
      <c r="F30" s="483"/>
      <c r="G30" s="591"/>
      <c r="H30" s="591"/>
      <c r="I30" s="485"/>
      <c r="J30" s="593" t="e">
        <f>+'Ekamut-caxs'!#REF!</f>
        <v>#REF!</v>
      </c>
      <c r="K30" s="593"/>
      <c r="L30" s="482"/>
      <c r="M30" s="486"/>
    </row>
    <row r="31" spans="1:13" s="164" customFormat="1">
      <c r="A31" s="487"/>
      <c r="B31" s="487"/>
      <c r="C31" s="488"/>
      <c r="D31" s="488"/>
      <c r="E31" s="489"/>
      <c r="F31" s="489"/>
      <c r="G31" s="592" t="s">
        <v>96</v>
      </c>
      <c r="H31" s="592"/>
      <c r="I31" s="490"/>
      <c r="J31" s="592" t="s">
        <v>113</v>
      </c>
      <c r="K31" s="592"/>
      <c r="L31" s="487"/>
      <c r="M31" s="487"/>
    </row>
    <row r="32" spans="1:13" s="177" customFormat="1" ht="23.25" customHeight="1">
      <c r="A32" s="482"/>
      <c r="B32" s="483"/>
      <c r="C32" s="491" t="s">
        <v>6</v>
      </c>
      <c r="D32" s="491"/>
      <c r="E32" s="483"/>
      <c r="F32" s="483"/>
      <c r="G32" s="593"/>
      <c r="H32" s="593"/>
      <c r="I32" s="492"/>
      <c r="J32" s="593" t="e">
        <f>+'Ekamut-caxs'!#REF!</f>
        <v>#REF!</v>
      </c>
      <c r="K32" s="593"/>
      <c r="L32" s="482"/>
      <c r="M32" s="482"/>
    </row>
    <row r="33" spans="1:13" s="164" customFormat="1">
      <c r="A33" s="487"/>
      <c r="B33" s="487"/>
      <c r="C33" s="493"/>
      <c r="D33" s="493"/>
      <c r="E33" s="487"/>
      <c r="F33" s="487"/>
      <c r="G33" s="592" t="s">
        <v>96</v>
      </c>
      <c r="H33" s="592"/>
      <c r="I33" s="490"/>
      <c r="J33" s="592" t="s">
        <v>113</v>
      </c>
      <c r="K33" s="592"/>
      <c r="L33" s="487"/>
      <c r="M33" s="487"/>
    </row>
    <row r="34" spans="1:13">
      <c r="A34" s="494"/>
      <c r="B34" s="494"/>
      <c r="C34" s="494"/>
      <c r="D34" s="494"/>
      <c r="E34" s="494"/>
      <c r="F34" s="495" t="s">
        <v>1</v>
      </c>
      <c r="G34" s="494"/>
      <c r="H34" s="494"/>
      <c r="I34" s="494"/>
      <c r="J34" s="494"/>
      <c r="K34" s="494"/>
      <c r="L34" s="494"/>
      <c r="M34" s="494"/>
    </row>
    <row r="35" spans="1:13" ht="16.5" customHeight="1">
      <c r="C35" s="165" t="s">
        <v>114</v>
      </c>
      <c r="E35" s="165" t="s">
        <v>115</v>
      </c>
      <c r="F35" s="165" t="s">
        <v>248</v>
      </c>
      <c r="I35" s="508" t="s">
        <v>116</v>
      </c>
      <c r="J35" s="509" t="s">
        <v>240</v>
      </c>
      <c r="L35" s="509" t="s">
        <v>242</v>
      </c>
      <c r="M35" s="509" t="s">
        <v>243</v>
      </c>
    </row>
    <row r="36" spans="1:13" ht="16.5" customHeight="1">
      <c r="C36" s="165" t="s">
        <v>117</v>
      </c>
      <c r="E36" s="165" t="s">
        <v>115</v>
      </c>
      <c r="F36" s="165" t="s">
        <v>249</v>
      </c>
      <c r="I36" s="590" t="s">
        <v>241</v>
      </c>
      <c r="J36" s="590"/>
      <c r="L36" s="590" t="s">
        <v>244</v>
      </c>
      <c r="M36" s="590"/>
    </row>
    <row r="37" spans="1:13">
      <c r="I37" s="590"/>
      <c r="J37" s="590"/>
      <c r="L37" s="590"/>
      <c r="M37" s="59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F58" sqref="F58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4" t="s">
        <v>71</v>
      </c>
      <c r="B1" s="594"/>
      <c r="C1" s="594"/>
      <c r="D1" s="594"/>
      <c r="E1" s="594"/>
    </row>
    <row r="2" spans="1:6" ht="23.25" customHeight="1">
      <c r="A2" s="595" t="str">
        <f>+'Ekamut-caxs'!A8:D8</f>
        <v xml:space="preserve">«Երևանի մանկապատանեկան համալիր մարզադպրոց» ՀՈԱԿ-ի </v>
      </c>
      <c r="B2" s="595"/>
      <c r="C2" s="595"/>
      <c r="D2" s="595"/>
      <c r="E2" s="595"/>
    </row>
    <row r="3" spans="1:6" ht="28.5" customHeight="1">
      <c r="A3" s="595" t="s">
        <v>245</v>
      </c>
      <c r="B3" s="595"/>
      <c r="C3" s="595"/>
      <c r="D3" s="595"/>
      <c r="E3" s="595"/>
    </row>
    <row r="5" spans="1:6">
      <c r="E5" s="381" t="s">
        <v>129</v>
      </c>
    </row>
    <row r="6" spans="1:6" ht="124.5" customHeight="1">
      <c r="A6" s="382" t="s">
        <v>3</v>
      </c>
      <c r="B6" s="382" t="s">
        <v>99</v>
      </c>
      <c r="C6" s="382" t="s">
        <v>209</v>
      </c>
      <c r="D6" s="382" t="s">
        <v>212</v>
      </c>
      <c r="E6" s="382" t="s">
        <v>210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221</v>
      </c>
      <c r="C8" s="359">
        <v>37947.699999999997</v>
      </c>
      <c r="D8" s="359"/>
      <c r="E8" s="359"/>
    </row>
    <row r="9" spans="1:6" s="392" customFormat="1" ht="25.5" customHeight="1">
      <c r="A9" s="388">
        <v>2</v>
      </c>
      <c r="B9" s="389" t="s">
        <v>192</v>
      </c>
      <c r="C9" s="390">
        <v>4701.8999999999996</v>
      </c>
      <c r="D9" s="390"/>
      <c r="E9" s="390"/>
      <c r="F9" s="391"/>
    </row>
    <row r="10" spans="1:6" s="392" customFormat="1" ht="25.5" customHeight="1">
      <c r="A10" s="388">
        <v>3</v>
      </c>
      <c r="B10" s="389" t="s">
        <v>188</v>
      </c>
      <c r="C10" s="390">
        <v>4701.8999999999996</v>
      </c>
      <c r="D10" s="390"/>
      <c r="E10" s="390"/>
      <c r="F10" s="391"/>
    </row>
    <row r="11" spans="1:6" s="214" customFormat="1" ht="31.5" customHeight="1">
      <c r="A11" s="385"/>
      <c r="B11" s="386" t="s">
        <v>189</v>
      </c>
      <c r="C11" s="387">
        <f>ROUND(SUM(C8:C10),1)</f>
        <v>47351.5</v>
      </c>
      <c r="D11" s="387">
        <f>ROUND(SUM(D8:D10),1)</f>
        <v>0</v>
      </c>
      <c r="E11" s="387">
        <f>ROUND(SUM(E8:E10),1)</f>
        <v>0</v>
      </c>
    </row>
    <row r="13" spans="1:6" ht="19.5" customHeight="1">
      <c r="B13" s="1" t="s">
        <v>211</v>
      </c>
    </row>
    <row r="14" spans="1:6" ht="21.75" customHeight="1">
      <c r="B14" s="596"/>
      <c r="C14" s="596"/>
      <c r="D14" s="596"/>
      <c r="E14" s="596"/>
    </row>
    <row r="17" spans="2:5" ht="25.5" customHeight="1">
      <c r="B17" s="393" t="s">
        <v>190</v>
      </c>
      <c r="E17" s="394" t="s">
        <v>251</v>
      </c>
    </row>
    <row r="18" spans="2:5" ht="18.75" customHeight="1">
      <c r="B18" s="163" t="s">
        <v>4</v>
      </c>
      <c r="E18" s="507" t="e">
        <f>+'Ekamut-caxs'!#REF!</f>
        <v>#REF!</v>
      </c>
    </row>
    <row r="19" spans="2:5" ht="23.25" customHeight="1">
      <c r="B19" s="214" t="s">
        <v>6</v>
      </c>
      <c r="E19" s="394" t="s">
        <v>252</v>
      </c>
    </row>
    <row r="20" spans="2:5" ht="14.25">
      <c r="C20" s="214" t="s">
        <v>1</v>
      </c>
      <c r="D20" s="214"/>
      <c r="E20" s="507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5" workbookViewId="0">
      <selection activeCell="F58" sqref="F58"/>
    </sheetView>
  </sheetViews>
  <sheetFormatPr defaultRowHeight="15"/>
  <cols>
    <col min="1" max="1" width="4.42578125" style="409" customWidth="1"/>
    <col min="2" max="2" width="43.7109375" style="408" customWidth="1"/>
    <col min="3" max="3" width="17" style="408" customWidth="1"/>
    <col min="4" max="4" width="16.7109375" style="408" customWidth="1"/>
    <col min="5" max="5" width="13.85546875" style="408" customWidth="1"/>
    <col min="6" max="6" width="14.140625" style="408" customWidth="1"/>
    <col min="7" max="16384" width="9.140625" style="408"/>
  </cols>
  <sheetData>
    <row r="1" spans="1:6" s="407" customFormat="1" ht="24" customHeight="1">
      <c r="A1" s="597" t="s">
        <v>71</v>
      </c>
      <c r="B1" s="597"/>
      <c r="C1" s="597"/>
      <c r="D1" s="597"/>
      <c r="E1" s="597"/>
      <c r="F1" s="597"/>
    </row>
    <row r="2" spans="1:6" ht="29.25" customHeight="1">
      <c r="A2" s="598" t="str">
        <f>+'[6]Ekamut-caxs'!A8:D8</f>
        <v xml:space="preserve">«Երևանի մանկապատանեկան համալիր մարզադպրոց» ՀՈԱԿ-ի </v>
      </c>
      <c r="B2" s="598"/>
      <c r="C2" s="598"/>
      <c r="D2" s="598"/>
      <c r="E2" s="598"/>
      <c r="F2" s="598"/>
    </row>
    <row r="3" spans="1:6" ht="24.75" customHeight="1">
      <c r="A3" s="598" t="s">
        <v>246</v>
      </c>
      <c r="B3" s="598"/>
      <c r="C3" s="598"/>
      <c r="D3" s="598"/>
      <c r="E3" s="598"/>
      <c r="F3" s="598"/>
    </row>
    <row r="5" spans="1:6" ht="15.75" thickBot="1"/>
    <row r="6" spans="1:6" ht="68.25" customHeight="1">
      <c r="A6" s="410" t="s">
        <v>3</v>
      </c>
      <c r="B6" s="411" t="s">
        <v>195</v>
      </c>
      <c r="C6" s="412" t="s">
        <v>196</v>
      </c>
      <c r="D6" s="410" t="s">
        <v>125</v>
      </c>
      <c r="E6" s="411" t="s">
        <v>197</v>
      </c>
      <c r="F6" s="412" t="s">
        <v>198</v>
      </c>
    </row>
    <row r="7" spans="1:6" s="417" customFormat="1" ht="39.75" customHeight="1">
      <c r="A7" s="413">
        <v>1</v>
      </c>
      <c r="B7" s="414" t="s">
        <v>262</v>
      </c>
      <c r="C7" s="415">
        <v>2</v>
      </c>
      <c r="D7" s="413">
        <v>19</v>
      </c>
      <c r="E7" s="416"/>
      <c r="F7" s="532">
        <v>1</v>
      </c>
    </row>
    <row r="8" spans="1:6" ht="25.5" customHeight="1">
      <c r="A8" s="418">
        <v>2</v>
      </c>
      <c r="B8" s="533" t="s">
        <v>263</v>
      </c>
      <c r="C8" s="420">
        <v>7</v>
      </c>
      <c r="D8" s="418">
        <v>78</v>
      </c>
      <c r="E8" s="421"/>
      <c r="F8" s="420">
        <v>3</v>
      </c>
    </row>
    <row r="9" spans="1:6" ht="25.5" customHeight="1">
      <c r="A9" s="418">
        <v>3</v>
      </c>
      <c r="B9" s="533" t="s">
        <v>264</v>
      </c>
      <c r="C9" s="420">
        <v>9</v>
      </c>
      <c r="D9" s="418">
        <v>90</v>
      </c>
      <c r="E9" s="421"/>
      <c r="F9" s="420">
        <v>6</v>
      </c>
    </row>
    <row r="10" spans="1:6" ht="25.5" customHeight="1">
      <c r="A10" s="418">
        <v>4</v>
      </c>
      <c r="B10" s="533" t="s">
        <v>265</v>
      </c>
      <c r="C10" s="420">
        <v>3</v>
      </c>
      <c r="D10" s="418">
        <v>23</v>
      </c>
      <c r="E10" s="421"/>
      <c r="F10" s="420">
        <v>1</v>
      </c>
    </row>
    <row r="11" spans="1:6" s="417" customFormat="1" ht="24" customHeight="1">
      <c r="A11" s="413">
        <v>5</v>
      </c>
      <c r="B11" s="414" t="s">
        <v>269</v>
      </c>
      <c r="C11" s="415">
        <v>3</v>
      </c>
      <c r="D11" s="413">
        <v>34</v>
      </c>
      <c r="E11" s="416"/>
      <c r="F11" s="532">
        <v>1</v>
      </c>
    </row>
    <row r="12" spans="1:6" ht="21.75" hidden="1" customHeight="1">
      <c r="A12" s="418">
        <v>6</v>
      </c>
      <c r="B12" s="419" t="s">
        <v>265</v>
      </c>
      <c r="C12" s="420">
        <v>2</v>
      </c>
      <c r="D12" s="418">
        <v>30</v>
      </c>
      <c r="E12" s="421"/>
      <c r="F12" s="420">
        <v>1</v>
      </c>
    </row>
    <row r="13" spans="1:6" ht="21.75" customHeight="1">
      <c r="A13" s="418">
        <v>6</v>
      </c>
      <c r="B13" s="419" t="s">
        <v>266</v>
      </c>
      <c r="C13" s="420">
        <v>2</v>
      </c>
      <c r="D13" s="418">
        <v>20</v>
      </c>
      <c r="E13" s="421"/>
      <c r="F13" s="420">
        <v>1</v>
      </c>
    </row>
    <row r="14" spans="1:6" ht="21.75" customHeight="1">
      <c r="A14" s="418">
        <v>7</v>
      </c>
      <c r="B14" s="419" t="s">
        <v>267</v>
      </c>
      <c r="C14" s="420">
        <v>3</v>
      </c>
      <c r="D14" s="418">
        <v>30</v>
      </c>
      <c r="E14" s="421"/>
      <c r="F14" s="420">
        <v>2</v>
      </c>
    </row>
    <row r="15" spans="1:6" s="417" customFormat="1" ht="37.5" customHeight="1">
      <c r="A15" s="413">
        <v>8</v>
      </c>
      <c r="B15" s="414" t="s">
        <v>268</v>
      </c>
      <c r="C15" s="415">
        <v>1</v>
      </c>
      <c r="D15" s="413">
        <v>11</v>
      </c>
      <c r="E15" s="416"/>
      <c r="F15" s="532">
        <v>1</v>
      </c>
    </row>
    <row r="16" spans="1:6" ht="23.25" hidden="1" customHeight="1">
      <c r="A16" s="418"/>
      <c r="B16" s="419"/>
      <c r="C16" s="420"/>
      <c r="D16" s="418"/>
      <c r="E16" s="421"/>
      <c r="F16" s="420"/>
    </row>
    <row r="17" spans="1:6" ht="23.25" hidden="1" customHeight="1">
      <c r="A17" s="418"/>
      <c r="B17" s="419"/>
      <c r="C17" s="420"/>
      <c r="D17" s="418"/>
      <c r="E17" s="421"/>
      <c r="F17" s="422"/>
    </row>
    <row r="18" spans="1:6" ht="23.25" hidden="1" customHeight="1">
      <c r="A18" s="418">
        <v>3.3</v>
      </c>
      <c r="B18" s="419"/>
      <c r="C18" s="420"/>
      <c r="D18" s="418"/>
      <c r="E18" s="421"/>
      <c r="F18" s="422"/>
    </row>
    <row r="19" spans="1:6" s="417" customFormat="1" ht="37.5" hidden="1" customHeight="1">
      <c r="A19" s="413"/>
      <c r="B19" s="414"/>
      <c r="C19" s="415">
        <v>0</v>
      </c>
      <c r="D19" s="413">
        <v>0</v>
      </c>
      <c r="E19" s="416">
        <v>0</v>
      </c>
      <c r="F19" s="415">
        <v>0</v>
      </c>
    </row>
    <row r="20" spans="1:6" ht="23.25" hidden="1" customHeight="1">
      <c r="A20" s="418">
        <v>4.0999999999999996</v>
      </c>
      <c r="B20" s="419"/>
      <c r="C20" s="420"/>
      <c r="D20" s="418"/>
      <c r="E20" s="421"/>
      <c r="F20" s="422"/>
    </row>
    <row r="21" spans="1:6" ht="23.25" hidden="1" customHeight="1">
      <c r="A21" s="418">
        <v>4.2</v>
      </c>
      <c r="B21" s="419"/>
      <c r="C21" s="420"/>
      <c r="D21" s="418"/>
      <c r="E21" s="421"/>
      <c r="F21" s="422"/>
    </row>
    <row r="22" spans="1:6" ht="23.25" hidden="1" customHeight="1">
      <c r="A22" s="418">
        <v>4.3</v>
      </c>
      <c r="B22" s="419"/>
      <c r="C22" s="420"/>
      <c r="D22" s="418"/>
      <c r="E22" s="421"/>
      <c r="F22" s="422"/>
    </row>
    <row r="23" spans="1:6" s="417" customFormat="1" ht="44.25" customHeight="1" thickBot="1">
      <c r="A23" s="423"/>
      <c r="B23" s="424" t="s">
        <v>73</v>
      </c>
      <c r="C23" s="425">
        <v>30</v>
      </c>
      <c r="D23" s="423">
        <v>305</v>
      </c>
      <c r="E23" s="426"/>
      <c r="F23" s="425">
        <v>16</v>
      </c>
    </row>
    <row r="24" spans="1:6" ht="20.25" customHeight="1"/>
    <row r="25" spans="1:6" ht="20.25" customHeight="1">
      <c r="B25" s="407" t="s">
        <v>199</v>
      </c>
    </row>
    <row r="26" spans="1:6" ht="20.25" customHeight="1">
      <c r="B26" s="407"/>
    </row>
    <row r="27" spans="1:6" ht="20.25" customHeight="1">
      <c r="B27" s="407"/>
    </row>
    <row r="28" spans="1:6" ht="20.25" customHeight="1">
      <c r="B28" s="213" t="s">
        <v>2</v>
      </c>
      <c r="D28" s="599" t="str">
        <f>+'[6]Ekamut-caxs'!C71</f>
        <v>Գ.Ավշարյան</v>
      </c>
      <c r="E28" s="599"/>
    </row>
    <row r="29" spans="1:6" ht="20.25" customHeight="1">
      <c r="B29" s="427" t="s">
        <v>4</v>
      </c>
      <c r="D29" s="601" t="s">
        <v>5</v>
      </c>
      <c r="E29" s="601"/>
    </row>
    <row r="30" spans="1:6" ht="23.25" customHeight="1">
      <c r="B30" s="417" t="s">
        <v>6</v>
      </c>
      <c r="D30" s="599" t="str">
        <f>+'[6]Ekamut-caxs'!C73</f>
        <v>Լ.Մանսուրյան</v>
      </c>
      <c r="E30" s="599"/>
    </row>
    <row r="31" spans="1:6" ht="11.25" customHeight="1">
      <c r="B31" s="409" t="s">
        <v>200</v>
      </c>
      <c r="D31" s="600" t="s">
        <v>5</v>
      </c>
      <c r="E31" s="600"/>
    </row>
    <row r="32" spans="1:6" ht="24" customHeight="1">
      <c r="E32" s="428"/>
    </row>
    <row r="33" spans="5:5" ht="16.5" customHeight="1">
      <c r="E33" s="531"/>
    </row>
    <row r="34" spans="5:5" ht="18">
      <c r="E34" s="428"/>
    </row>
    <row r="35" spans="5:5" ht="15.75" customHeight="1">
      <c r="E35" s="429"/>
    </row>
    <row r="36" spans="5:5" ht="21" customHeight="1">
      <c r="E36" s="428"/>
    </row>
    <row r="37" spans="5:5">
      <c r="E37" s="429"/>
    </row>
  </sheetData>
  <mergeCells count="7">
    <mergeCell ref="A1:F1"/>
    <mergeCell ref="A2:F2"/>
    <mergeCell ref="A3:F3"/>
    <mergeCell ref="D30:E30"/>
    <mergeCell ref="D31:E31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1HCeO/VwHDGYSPGk/WUSTINnIc0nGjOrTq1XwV62KqY=</DigestValue>
    </Reference>
    <Reference Type="http://www.w3.org/2000/09/xmldsig#Object" URI="#idOfficeObject">
      <DigestMethod Algorithm="http://www.w3.org/2001/04/xmlenc#sha256"/>
      <DigestValue>jE2s4qwmXm4LSAqza58TSq23c28v5nXgIM02gtmVHic=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eDZ5EpOHuv6M+XqrplGVAm5lXLH1d06a2Irtdf8qWNk=</DigestValue>
    </Reference>
    <Reference Type="http://www.w3.org/2000/09/xmldsig#Object" URI="#idValidSigLnImg">
      <DigestMethod Algorithm="http://www.w3.org/2001/04/xmlenc#sha256"/>
      <DigestValue>HipPmVBA0HtyDcn0E+Rt9AmppRuazL3HckMcBmdsTQQ=</DigestValue>
    </Reference>
    <Reference Type="http://www.w3.org/2000/09/xmldsig#Object" URI="#idInvalidSigLnImg">
      <DigestMethod Algorithm="http://www.w3.org/2001/04/xmlenc#sha256"/>
      <DigestValue>tima4zKrEKMqEiMIvxFuMEjZcMEu3SqL7IbeHmorzks=</DigestValue>
    </Reference>
  </SignedInfo>
  <SignatureValue>hiBXe7SvjPWAG4kdhDyTzL40nxx3/DIEOA+jetu32Ler6tAqLK1cLBWc7lFggk6lCDnZg6atoYPq
+Q+nf/CGWlG0v/kMPidEOX+QB0gyNZyMfrOKSTCu2LaaSZIGIYjN6KpcJQnDR3+qXpDxJrRUSJm+
4EdD4DLR7TkJCx5fcBjrXGCPhDxi62nZdVdH2CtzDsNab9FzvTyAJIIAhF3ewA2Vm2JMtychw3mL
mHefGo2ZWd7Gdf/qzmDw9bozpplW7/SIT22kpUYp7243wn0Sdp/JalrC2pk87H8Wkye1WLG1AXhR
BlBasg0wxxRq8qQLtjMF0oNTg/Nqc3sdx0NXCg==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GEyS1zgEfEBPzd3x0VY9JUL6VTcme+B5v0pPtISoi2A=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hH8rsiA1BnFx6lGz1+o8XX0HgOzIw47vTu6wRlx+b/o=</DigestValue>
      </Reference>
      <Reference URI="/xl/drawings/vmlDrawing2.vml?ContentType=application/vnd.openxmlformats-officedocument.vmlDrawing">
        <DigestMethod Algorithm="http://www.w3.org/2001/04/xmlenc#sha256"/>
        <DigestValue>FUR96w5Ox03E75sk3V02xM5BhdM5tJzw8SbiLM3Jmus=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N2rhCeElOAEKtx1PraW/uczkpYeDW7+MRMZzrTlIHzE=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zQqWQ5ixX1CPmRwa7rMxx5g7WsRH84cGgj9jbt0oskc=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69lRnEcjsqRdWS+XMIso0PIXiUw9AXeEgp5+8dIaqmI=</DigestValue>
      </Reference>
      <Reference URI="/xl/styles.xml?ContentType=application/vnd.openxmlformats-officedocument.spreadsheetml.styles+xml">
        <DigestMethod Algorithm="http://www.w3.org/2001/04/xmlenc#sha256"/>
        <DigestValue>WETOdiY78ait6dl4EeBw1syeEpCdJBtBWmGk+Ttnj78=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0KH/LkNWFbi2Mnf2fs7PX5qNcwl266BmhANlkPzC6CA=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ct2OYB7T/WtBoXuo01dna3sbcnMDD10AG5l6pgHzdtg=</DigestValue>
      </Reference>
      <Reference URI="/xl/worksheets/sheet2.xml?ContentType=application/vnd.openxmlformats-officedocument.spreadsheetml.worksheet+xml">
        <DigestMethod Algorithm="http://www.w3.org/2001/04/xmlenc#sha256"/>
        <DigestValue>4y1+NR5DZZqpwc/hK21uApSYgFlCyR0ve6ths5js9sg=</DigestValue>
      </Reference>
      <Reference URI="/xl/worksheets/sheet3.xml?ContentType=application/vnd.openxmlformats-officedocument.spreadsheetml.worksheet+xml">
        <DigestMethod Algorithm="http://www.w3.org/2001/04/xmlenc#sha256"/>
        <DigestValue>/8G3jtcVN0VJQ3yAXIEA6GoSxrT1VdUBUMqxlxx9RJU=</DigestValue>
      </Reference>
      <Reference URI="/xl/worksheets/sheet4.xml?ContentType=application/vnd.openxmlformats-officedocument.spreadsheetml.worksheet+xml">
        <DigestMethod Algorithm="http://www.w3.org/2001/04/xmlenc#sha256"/>
        <DigestValue>W/0AoTPP90Rit6kabDXrz4JTpeV2Wa8OpyUThOcukIU=</DigestValue>
      </Reference>
      <Reference URI="/xl/worksheets/sheet5.xml?ContentType=application/vnd.openxmlformats-officedocument.spreadsheetml.worksheet+xml">
        <DigestMethod Algorithm="http://www.w3.org/2001/04/xmlenc#sha256"/>
        <DigestValue>X/c6roc1N8510wImmBp4JKcADBpDoyqW+pAVRwbn4g8=</DigestValue>
      </Reference>
      <Reference URI="/xl/worksheets/sheet6.xml?ContentType=application/vnd.openxmlformats-officedocument.spreadsheetml.worksheet+xml">
        <DigestMethod Algorithm="http://www.w3.org/2001/04/xmlenc#sha256"/>
        <DigestValue>LLH+YVHT31ji8QCBzdlSj7FTp+ja+FHB4HVrzT3oICo=</DigestValue>
      </Reference>
      <Reference URI="/xl/worksheets/sheet7.xml?ContentType=application/vnd.openxmlformats-officedocument.spreadsheetml.worksheet+xml">
        <DigestMethod Algorithm="http://www.w3.org/2001/04/xmlenc#sha256"/>
        <DigestValue>tLjHcGaWJU/TQS7P27EemhZn8ALqesRzJBvslTEd1Cs=</DigestValue>
      </Reference>
      <Reference URI="/xl/worksheets/sheet8.xml?ContentType=application/vnd.openxmlformats-officedocument.spreadsheetml.worksheet+xml">
        <DigestMethod Algorithm="http://www.w3.org/2001/04/xmlenc#sha256"/>
        <DigestValue>mYZuSjh74trmE/TQSmli1oHNQ8TvJsdwV43wB+55JuI=</DigestValue>
      </Reference>
      <Reference URI="/xl/worksheets/sheet9.xml?ContentType=application/vnd.openxmlformats-officedocument.spreadsheetml.worksheet+xml">
        <DigestMethod Algorithm="http://www.w3.org/2001/04/xmlenc#sha256"/>
        <DigestValue>/uiAHHrOfkw4cyEZ7u292iWaBDK4ERpuku/EQ4ij6e0=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{8B17976B-D999-4E50-9BB2-27140273836E}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2022-12-28T07:13:56Z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PALjJjwLO/FN33GKNd4jHjwClDgp7AAAAAODevgLg3r4Cdq4NcAAAAACwmxQKfMePAgAAAAAAAAAAAAAAAAAAAACg3b4CAAAAAAAAAAAAAAAAAAAAAAAAAAAAAAAAAAAAAAAAAAAAAAAA6FnslAAAAAAoyY8C6ftTdwAAjwIAAAAA9ftTd7g/IpT1////AAAAAAAAAAAAAAAAkAEAANQ+IpTEx48C3a9zdwAAFna4x48CAAAAAMDHjwIAAAAAAAAAAGG4cncAAAAACQAAANjIjwLYyI8CAAIAAPz///8BAAAAAAAAAAAAAAAAAAAAAAAAAAAAAADQCRI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xL8TAAC+Ar0ts267fkjb1JvslBBNxQIoAgAA0AesAggCAADQB6wCZAAAABwMjwIIAgAAUIy/E4hBjRhAhoIYAAAAAAAAAAAAAKwCAgAAAAAAAABBAAAAAACsAnwCrAIAAAAA/AEAAMwUrAIAAAAAAAC+AsgUrAIAAIl34AWPAq5eiXdgwr8Trl6JdwAAAAAAAAAAuAC/ArgAvwL0BY8CHy+nbgAAvgIAAAAA/AEAAAQGjwLdLqduAAAAAAcAAAAAAAAAYbhyd/wBAAAHAAAALAePAiwHjwIAAgAA/P///wEAAAAAAAAAAAAAAAAAAADQCR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T0AWPArQHjwLO/FN3dJy+AgAAAACJDQqvOwAAAH8AAAAAAAAABQAAAHhPl3e4HdITAAAAAHh2shMAAAAA4MYBAah8shMAAAAAeHayE7CSuG4DAAAAuJK4bgEAAAAA9oAYvGrrbr0ts267fkjb1JvslBBNxQIkB48C6ftTdwAAjwICAAAA9ftTdxwMjwLg////AAAAAAAAAAAAAAAAkAEAAAAAAAEAAAAAYQByAGkAYQBsAAAAAAAAAAAAAAAAAAAABgAAAAAAAABhuHJ3AAAAAAYAAADUBo8C1AaPAgACAAD8////AQAAAAAAAAAAAAAAAAAAANAJ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Y8CraZUdzgQAADgoI8CyRAhkMkQkAAAAAAA/////zgQaP//////vCYAAApoCgCcvLcTAAAAAMkQkP//////vCYAACGQAQBgAa0fAAAAAJw9pXZ5RFJ3yRAhkPSneBgBAAAA/////wAAAAAAkXEeTKWPAgAAAAAAkXEeAAC0E4pEUndgAa0fyRAhkAEAAAD0p3gYAJFxHgAAAAAAAAAAyRCQAEyljwLJEJD//////7wmAAAhkAEAYAGtHwAAAACOJFZ3yRAhkOgXsRMKAAAA/////wAAAAAQAAAAAwEAABkgAAAcAAAByRAhk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jwC4yY8CzvxTd9xijXeIx48ApQ4KewAAAADg3r4C4N6+AnauDXAAAAAAsJsUCnzHjwIAAAAAAAAAAAAAAAAAAAAAoN2+AgAAAAAAAAAAAAAAAAAAAAAAAAAAAAAAAAAAAAAAAAAAAAAAAOhZ7JQAAAAAKMmPAun7U3cAAI8CAAAAAPX7U3e4PyKU9f///wAAAAAAAAAAAAAAAJABAADUPiKUxMePAt2vc3cAABZ2uMePAgAAAADAx48CAAAAAAAAAABhuHJ3AAAAAAkAAADYyI8C2MiPAgACAAD8////AQAAAAAAAAAAAAAAAAAAAAAAAAAAAAAA0AkS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xL8TAAC+Ar0ts267fkjb1JvslBBNxQIoAgAA0AesAggCAADQB6wCZAAAABwMjwIIAgAAUIy/E4hBjRhAhoIYAAAAAAAAAAAAAKwCAgAAAAAAAABBAAAAAACsAnwCrAIAAAAA/AEAAMwUrAIAAAAAAAC+AsgUrAIAAIl34AWPAq5eiXdgwr8Trl6JdwAAAAAAAAAAuAC/ArgAvwL0BY8CHy+nbgAAvgIAAAAA/AEAAAQGjwLdLqduAAAAAAcAAAAAAAAAYbhyd/wBAAAHAAAALAePAiwHjwIAAgAA/P///wEAAAAAAAAAAAAAAAAAAADQCR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T0AWPArQHjwLO/FN3dJy+AgAAAACJDQqvOwAAAH8AAAAAAAAABQAAAHhPl3e4HdITAAAAAHh2shMAAAAA4MYBAah8shMAAAAAeHayE7CSuG4DAAAAuJK4bgEAAAAA9oAYvGrrbr0ts267fkjb1JvslBBNxQIkB48C6ftTdwAAjwICAAAA9ftTdxwMjwLg////AAAAAAAAAAAAAAAAkAEAAAAAAAEAAAAAYQByAGkAYQBsAAAAAAAAAAAAAAAAAAAABgAAAAAAAABhuHJ3AAAAAAYAAADUBo8C1AaPAgACAAD8////AQAAAAAAAAAAAAAAAAAAANAJ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Y8CraZUdzgQAADgoI8CVgEhp1YBpwAAAAAAXk7FbjgQaP//////vCYAAApoCgCcvLcTAAAAAFYBp///////vCYAACGnAQBgAa0fAAAAAJw9pXZ5RFJ3VgEhp/SneBgBAAAA/////wAAAAColHEeTKWPAgAAAAColHEeAAC0E4pEUndgAa0fVgEhpwEAAAD0p3gYqJRxHgAAAAAAAAAAVgGnAEyljwJWAaf//////7wmAAAhpwEAYAGtHwAAAACOJFZ3VgEhpzj5OB4RAAAA/////wAAAAAQAAAAAwEAABkgAAAcAAABVgEhp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l47vKWCFobDerHXYVB4ONCiVV3LWLr1gpjrJeEQf3ls=</DigestValue>
    </Reference>
    <Reference Type="http://www.w3.org/2000/09/xmldsig#Object" URI="#idOfficeObject">
      <DigestMethod Algorithm="http://www.w3.org/2001/04/xmlenc#sha256"/>
      <DigestValue>zTH4N3ds8PZp4faXdCLdJba434EqYN5Jy8Hcc4FM6Yw=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X0iWNZWe4DJlLqmy/qklfI+pHfZlAg4jx0aaeG8HyVc=</DigestValue>
    </Reference>
    <Reference Type="http://www.w3.org/2000/09/xmldsig#Object" URI="#idValidSigLnImg">
      <DigestMethod Algorithm="http://www.w3.org/2001/04/xmlenc#sha256"/>
      <DigestValue>Agt/4/nmI8hXNAIX9VkNdIhlPVAU6SmOWu08WDtgsDU=</DigestValue>
    </Reference>
    <Reference Type="http://www.w3.org/2000/09/xmldsig#Object" URI="#idInvalidSigLnImg">
      <DigestMethod Algorithm="http://www.w3.org/2001/04/xmlenc#sha256"/>
      <DigestValue>mjlO97e3JuDRXMPIAIZOhYLkyt5zEx/kRjHpz3GlLMo=</DigestValue>
    </Reference>
  </SignedInfo>
  <SignatureValue>msGheiyEsPcmrwTvR0iRuYKyX4ecWkw3p3L4KYIC/Eai04F0QLCch8HTB5VrS0F55jOSCxhu+Ot0
2iQLJ7WSIoAw5eETUJzznlOO0jyafABFFCSar54yWvuKqn4aMFduLJxmvbhslaJVX361ufs3CkA1
K/Fyv75l36i2HwFfRdhtF2U7zFr91j5X7BSfE5VKlzCK/DhQCbWgoa75C+BCfMlPsUXEaUA01cKI
YDQ/bIg121mQl0M5GKyy5UnPIK03fgnb91LoednJoKsOXbkIc+ZVACc1OkqdKch2v0c+1g2f5BMA
y4K+z92h67VZ+KBiXWInDCsdZ+Hj9mhzlIo0+Q==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7LDs8t82LH7k4nc2dvQ/01OyZp7yaVMkG6g89QZlmRE=</DigestValue>
      </Reference>
      <Reference URI="/xl/calcChain.xml?ContentType=application/vnd.openxmlformats-officedocument.spreadsheetml.calcChain+xml">
        <DigestMethod Algorithm="http://www.w3.org/2001/04/xmlenc#sha256"/>
        <DigestValue>GEyS1zgEfEBPzd3x0VY9JUL6VTcme+B5v0pPtISoi2A=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hH8rsiA1BnFx6lGz1+o8XX0HgOzIw47vTu6wRlx+b/o=</DigestValue>
      </Reference>
      <Reference URI="/xl/drawings/vmlDrawing2.vml?ContentType=application/vnd.openxmlformats-officedocument.vmlDrawing">
        <DigestMethod Algorithm="http://www.w3.org/2001/04/xmlenc#sha256"/>
        <DigestValue>FUR96w5Ox03E75sk3V02xM5BhdM5tJzw8SbiLM3Jmus=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N2rhCeElOAEKtx1PraW/uczkpYeDW7+MRMZzrTlIHzE=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zQqWQ5ixX1CPmRwa7rMxx5g7WsRH84cGgj9jbt0oskc=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69lRnEcjsqRdWS+XMIso0PIXiUw9AXeEgp5+8dIaqmI=</DigestValue>
      </Reference>
      <Reference URI="/xl/styles.xml?ContentType=application/vnd.openxmlformats-officedocument.spreadsheetml.styles+xml">
        <DigestMethod Algorithm="http://www.w3.org/2001/04/xmlenc#sha256"/>
        <DigestValue>WETOdiY78ait6dl4EeBw1syeEpCdJBtBWmGk+Ttnj78=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0KH/LkNWFbi2Mnf2fs7PX5qNcwl266BmhANlkPzC6CA=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ct2OYB7T/WtBoXuo01dna3sbcnMDD10AG5l6pgHzdtg=</DigestValue>
      </Reference>
      <Reference URI="/xl/worksheets/sheet2.xml?ContentType=application/vnd.openxmlformats-officedocument.spreadsheetml.worksheet+xml">
        <DigestMethod Algorithm="http://www.w3.org/2001/04/xmlenc#sha256"/>
        <DigestValue>4y1+NR5DZZqpwc/hK21uApSYgFlCyR0ve6ths5js9sg=</DigestValue>
      </Reference>
      <Reference URI="/xl/worksheets/sheet3.xml?ContentType=application/vnd.openxmlformats-officedocument.spreadsheetml.worksheet+xml">
        <DigestMethod Algorithm="http://www.w3.org/2001/04/xmlenc#sha256"/>
        <DigestValue>/8G3jtcVN0VJQ3yAXIEA6GoSxrT1VdUBUMqxlxx9RJU=</DigestValue>
      </Reference>
      <Reference URI="/xl/worksheets/sheet4.xml?ContentType=application/vnd.openxmlformats-officedocument.spreadsheetml.worksheet+xml">
        <DigestMethod Algorithm="http://www.w3.org/2001/04/xmlenc#sha256"/>
        <DigestValue>W/0AoTPP90Rit6kabDXrz4JTpeV2Wa8OpyUThOcukIU=</DigestValue>
      </Reference>
      <Reference URI="/xl/worksheets/sheet5.xml?ContentType=application/vnd.openxmlformats-officedocument.spreadsheetml.worksheet+xml">
        <DigestMethod Algorithm="http://www.w3.org/2001/04/xmlenc#sha256"/>
        <DigestValue>X/c6roc1N8510wImmBp4JKcADBpDoyqW+pAVRwbn4g8=</DigestValue>
      </Reference>
      <Reference URI="/xl/worksheets/sheet6.xml?ContentType=application/vnd.openxmlformats-officedocument.spreadsheetml.worksheet+xml">
        <DigestMethod Algorithm="http://www.w3.org/2001/04/xmlenc#sha256"/>
        <DigestValue>LLH+YVHT31ji8QCBzdlSj7FTp+ja+FHB4HVrzT3oICo=</DigestValue>
      </Reference>
      <Reference URI="/xl/worksheets/sheet7.xml?ContentType=application/vnd.openxmlformats-officedocument.spreadsheetml.worksheet+xml">
        <DigestMethod Algorithm="http://www.w3.org/2001/04/xmlenc#sha256"/>
        <DigestValue>tLjHcGaWJU/TQS7P27EemhZn8ALqesRzJBvslTEd1Cs=</DigestValue>
      </Reference>
      <Reference URI="/xl/worksheets/sheet8.xml?ContentType=application/vnd.openxmlformats-officedocument.spreadsheetml.worksheet+xml">
        <DigestMethod Algorithm="http://www.w3.org/2001/04/xmlenc#sha256"/>
        <DigestValue>mYZuSjh74trmE/TQSmli1oHNQ8TvJsdwV43wB+55JuI=</DigestValue>
      </Reference>
      <Reference URI="/xl/worksheets/sheet9.xml?ContentType=application/vnd.openxmlformats-officedocument.spreadsheetml.worksheet+xml">
        <DigestMethod Algorithm="http://www.w3.org/2001/04/xmlenc#sha256"/>
        <DigestValue>/uiAHHrOfkw4cyEZ7u292iWaBDK4ERpuku/EQ4ij6e0=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{E9539DB4-A7F9-487C-85CB-99598D8E9E67}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2022-12-28T07:14:23Z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ePALjJjwLO/FN33GKNd4jHjwClDgp7AAAAAODevgLg3r4Cdq4NcAAAAACwmxQKfMePAgAAAAAAAAAAAAAAAAAAAACg3b4CAAAAAAAAAAAAAAAAAAAAAAAAAAAAAAAAAAAAAAAAAAAAAAAA6FnslAAAAAAoyY8C6ftTdwAAjwIAAAAA9ftTd7g/IpT1////AAAAAAAAAAAAAAAAkAEAANQ+IpTEx48C3a9zdwAAFna4x48CAAAAAMDHjwIAAAAAAAAAAGG4cncAAAAACQAAANjIjwLYyI8CAAIAAPz///8BAAAAAAAAAAAAAAAAAAAAAAAAAAAAAADQCRIK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xL8TAAC+Ar0ts267fkjb1JvslBBNxQIoAgAA0AesAggCAADQB6wCZAAAABwMjwIIAgAAUIy/E4hBjRhAhoIYAAAAAAAAAAAAAKwCAgAAAAAAAABBAAAAAACsAnwCrAIAAAAA/AEAAMwUrAIAAAAAAAC+AsgUrAIAAIl34AWPAq5eiXdgwr8Trl6JdwAAAAAAAAAAuAC/ArgAvwL0BY8CHy+nbgAAvgIAAAAA/AEAAAQGjwLdLqduAAAAAAcAAAAAAAAAYbhyd/wBAAAHAAAALAePAiwHjwIAAgAA/P///wEAAAAAAAAAAAAAAAAAAADQCR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T0AWPArQHjwLO/FN3dJy+AgAAAACJDQqvOwAAAH8AAAAAAAAABQAAAHhPl3e4HdITAAAAAHh2shMAAAAA4MYBAah8shMAAAAAeHayE7CSuG4DAAAAuJK4bgEAAAAA9oAYvGrrbr0ts267fkjb1JvslBBNxQIkB48C6ftTdwAAjwICAAAA9ftTdxwMjwLg////AAAAAAAAAAAAAAAAkAEAAAAAAAEAAAAAYQByAGkAYQBsAAAAAAAAAAAAAAAAAAAABgAAAAAAAABhuHJ3AAAAAAYAAADUBo8C1AaPAgACAAD8////AQAAAAAAAAAAAAAAAAAAANAJ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I8CraZUdzgQAAAAoI8COhAhpToQpQAAAAAAXk7FbjgQaP//////vCYAAApoCgCcvLcTAAAAADoQpf//////vCYAACGlAQAAC6ofAAAAAJw9pXZ5RFJ3OhAhpfSneBgBAAAA/////wAAAAD4sFoebKSPAgAAAAD4sFoeAAC0E4pEUncAC6ofOhAhpQEAAAD0p3gY+LBaHgAAAAAAAAAAOhClAGykjwI6EKX//////7wmAAAhpQEAAAuqHwAAAACOJFZ3OhAhpQi2tRMKAAAA/////wAAAAAQAAAAAwEAABkgAAAcAAABOhAhp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HjwC4yY8CzvxTd9xijXeIx48ApQ4KewAAAADg3r4C4N6+AnauDXAAAAAAsJsUCnzHjwIAAAAAAAAAAAAAAAAAAAAAoN2+AgAAAAAAAAAAAAAAAAAAAAAAAAAAAAAAAAAAAAAAAAAAAAAAAOhZ7JQAAAAAKMmPAun7U3cAAI8CAAAAAPX7U3e4PyKU9f///wAAAAAAAAAAAAAAAJABAADUPiKUxMePAt2vc3cAABZ2uMePAgAAAADAx48CAAAAAAAAAABhuHJ3AAAAAAkAAADYyI8C2MiPAgACAAD8////AQAAAAAAAAAAAAAAAAAAAAAAAAAAAAAA0AkSCmR2AAgAAAAAJQAAAAwAAAABAAAAGAAAAAwAAAD/AAACEgAAAAwAAAABAAAAHgAAABgAAAAiAAAABAAAAHoAAAARAAAAJQAAAAwAAAABAAAAVAAAALQAAAAjAAAABAAAAHgAAAAQAAAAAQAAAACA1EG0l9RBIwAAAAQAAAARAAAATAAAAAAAAAAAAAAAAAAAAP//////////cAAAAEkAbgB2AGEAbABpAGQAIABzAGkAZwBuAGEAdAB1AHIAZQB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xL8TAAC+Ar0ts267fkjb1JvslBBNxQIoAgAA0AesAggCAADQB6wCZAAAABwMjwIIAgAAUIy/E4hBjRhAhoIYAAAAAAAAAAAAAKwCAgAAAAAAAABBAAAAAACsAnwCrAIAAAAA/AEAAMwUrAIAAAAAAAC+AsgUrAIAAIl34AWPAq5eiXdgwr8Trl6JdwAAAAAAAAAAuAC/ArgAvwL0BY8CHy+nbgAAvgIAAAAA/AEAAAQGjwLdLqduAAAAAAcAAAAAAAAAYbhyd/wBAAAHAAAALAePAiwHjwIAAgAA/P///wEAAAAAAAAAAAAAAAAAAADQCR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cT0AWPArQHjwLO/FN3dJy+AgAAAACJDQqvOwAAAH8AAAAAAAAABQAAAHhPl3e4HdITAAAAAHh2shMAAAAA4MYBAah8shMAAAAAeHayE7CSuG4DAAAAuJK4bgEAAAAA9oAYvGrrbr0ts267fkjb1JvslBBNxQIkB48C6ftTdwAAjwICAAAA9ftTdxwMjwLg////AAAAAAAAAAAAAAAAkAEAAAAAAAEAAAAAYQByAGkAYQBsAAAAAAAAAAAAAAAAAAAABgAAAAAAAABhuHJ3AAAAAAYAAADUBo8C1AaPAgACAAD8////AQAAAAAAAAAAAAAAAAAAANAJE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I8CraZUdzgQAAAAoI8C9gAhPfYAPQAAAAAAXk7FbjgQaP//////vCYAAApoCgCcvLcTAAAAAPYAPf//////vCYAACE9AQAAC6ofAAAAAJw9pXZ5RFJ39gAhPfSneBgBAAAA/////wAAAAB4dFkebKSPAgAAAAB4dFkeAAC0E4pEUncAC6of9gAhPQEAAAD0p3gYeHRZHgAAAAAAAAAA9gA9AGykjwL2AD3//////7wmAAAhPQEAAAuqHwAAAACOJFZ39gAhPUD7kxgRAAAA/////wAAAAAQAAAAAwEAABkgAAAcAAAB9gAhP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2022-12-21T15:18:37Z</cp:lastPrinted>
  <dcterms:created xsi:type="dcterms:W3CDTF">1996-10-14T23:33:28Z</dcterms:created>
  <dcterms:modified xsi:type="dcterms:W3CDTF">2022-12-21T15:19:07Z</dcterms:modified>
</cp:coreProperties>
</file>